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charts/chart2.xml" ContentType="application/vnd.openxmlformats-officedocument.drawingml.char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20" windowWidth="14295" windowHeight="4620" activeTab="1"/>
  </bookViews>
  <sheets>
    <sheet name="A  TABLE  7" sheetId="1" r:id="rId1"/>
    <sheet name="A TABLE 7A &amp; 7B" sheetId="2" r:id="rId2"/>
  </sheets>
  <calcPr calcId="124519"/>
</workbook>
</file>

<file path=xl/calcChain.xml><?xml version="1.0" encoding="utf-8"?>
<calcChain xmlns="http://schemas.openxmlformats.org/spreadsheetml/2006/main">
  <c r="F33" i="2"/>
  <c r="F72"/>
  <c r="D72"/>
  <c r="E72"/>
  <c r="E33"/>
  <c r="D33"/>
  <c r="N35" i="1"/>
  <c r="D35"/>
  <c r="E35"/>
  <c r="F35"/>
  <c r="G35"/>
</calcChain>
</file>

<file path=xl/sharedStrings.xml><?xml version="1.0" encoding="utf-8"?>
<sst xmlns="http://schemas.openxmlformats.org/spreadsheetml/2006/main" count="157" uniqueCount="44">
  <si>
    <t>TABLE - 7A</t>
  </si>
  <si>
    <t>Portwise Number of  Steam Vessels  and Sailing Vessels (including cases of repeated voyages) that Entered and Cleared with Cargoes and in Ballast in Coasting Trade during April, 2019 to March, 2020.</t>
  </si>
  <si>
    <t>PORT</t>
  </si>
  <si>
    <t xml:space="preserve">    ENTERED</t>
  </si>
  <si>
    <t xml:space="preserve">  CLEARED</t>
  </si>
  <si>
    <t xml:space="preserve">With Cargoes </t>
  </si>
  <si>
    <t xml:space="preserve">In Ballast </t>
  </si>
  <si>
    <t>NO</t>
  </si>
  <si>
    <t>BEDI PORT</t>
  </si>
  <si>
    <t>CHENNAI</t>
  </si>
  <si>
    <t>COCHIN</t>
  </si>
  <si>
    <t>GANGAVARAM</t>
  </si>
  <si>
    <t>KAKINADA</t>
  </si>
  <si>
    <t>KANDLA</t>
  </si>
  <si>
    <t>KOLKATA</t>
  </si>
  <si>
    <t>NEW MANGALORE</t>
  </si>
  <si>
    <t>PARADEEP</t>
  </si>
  <si>
    <t>SALAYA PORT</t>
  </si>
  <si>
    <t>SIKKA PORT</t>
  </si>
  <si>
    <t>VISAKHAPATNAM</t>
  </si>
  <si>
    <t>TABLE - 7</t>
  </si>
  <si>
    <t>STATE/PORT</t>
  </si>
  <si>
    <t>TYPE</t>
  </si>
  <si>
    <t>ENTERED</t>
  </si>
  <si>
    <t>With Cargoes</t>
  </si>
  <si>
    <t>In Ballast</t>
  </si>
  <si>
    <t>NO.</t>
  </si>
  <si>
    <t>NRT</t>
  </si>
  <si>
    <t>TUTICORIN</t>
  </si>
  <si>
    <t>CLEARED</t>
  </si>
  <si>
    <t>MUMBAI</t>
  </si>
  <si>
    <t>ST</t>
  </si>
  <si>
    <t>SV</t>
  </si>
  <si>
    <t>NAVLAKHI</t>
  </si>
  <si>
    <t>Grand Total</t>
  </si>
  <si>
    <t>MAGDALLA</t>
  </si>
  <si>
    <t>MORMOGAO</t>
  </si>
  <si>
    <t>GRAND  TOTAL</t>
  </si>
  <si>
    <t>ST/SV</t>
  </si>
  <si>
    <t xml:space="preserve"> </t>
  </si>
  <si>
    <t>TABLE - 7B</t>
  </si>
  <si>
    <t xml:space="preserve">Portwise NRT  of  Steam Vessels and Sailing Vessels  (including cases of repeated voyages) that Entered and Cleared with Cargoes and in Ballast in Coasting Trade during April, 2019 to March, 2020.                     </t>
  </si>
  <si>
    <t>Port wise Number and Net Registered Tonnage (NRT) of Steam and Sailing Vessels (including the cases of repeated voyages ) that Entered with Cargoes and in Ballast in Coasting Trade  during April 2019 to March 2020</t>
  </si>
  <si>
    <t>Port wise Number and Net Registered Tonnage (NRT) of Steam and Sailing Vessels (including the cases of repeated voyages ) that Cleared with Cargoes and in Ballast in Coasting Trade during April 2019 to March 2020</t>
  </si>
</sst>
</file>

<file path=xl/styles.xml><?xml version="1.0" encoding="utf-8"?>
<styleSheet xmlns="http://schemas.openxmlformats.org/spreadsheetml/2006/main">
  <fonts count="2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sz val="10"/>
      <name val="Arial"/>
      <family val="2"/>
    </font>
    <font>
      <b/>
      <sz val="14"/>
      <color rgb="FFC00000"/>
      <name val="Calibri"/>
      <family val="2"/>
      <scheme val="minor"/>
    </font>
    <font>
      <b/>
      <sz val="11"/>
      <color theme="3" tint="-0.249977111117893"/>
      <name val="Tahoma"/>
      <family val="2"/>
    </font>
    <font>
      <sz val="11"/>
      <name val="Calibri"/>
      <family val="2"/>
      <scheme val="minor"/>
    </font>
    <font>
      <b/>
      <sz val="11"/>
      <color rgb="FFC00000"/>
      <name val="Calibri"/>
      <family val="2"/>
      <scheme val="minor"/>
    </font>
    <font>
      <b/>
      <sz val="12"/>
      <name val="Calibri"/>
      <family val="2"/>
      <scheme val="minor"/>
    </font>
    <font>
      <b/>
      <sz val="11"/>
      <name val="Calibri"/>
      <family val="2"/>
      <scheme val="minor"/>
    </font>
    <font>
      <b/>
      <sz val="12"/>
      <color theme="3" tint="-0.249977111117893"/>
      <name val="Tahoma"/>
      <family val="2"/>
    </font>
    <font>
      <sz val="12"/>
      <color theme="3" tint="-0.249977111117893"/>
      <name val="Tahoma"/>
      <family val="2"/>
    </font>
    <font>
      <b/>
      <sz val="12"/>
      <color rgb="FFC00000"/>
      <name val="Calibri"/>
      <family val="2"/>
      <scheme val="minor"/>
    </font>
    <font>
      <sz val="11"/>
      <color rgb="FFC00000"/>
      <name val="Calibri"/>
      <family val="2"/>
      <scheme val="minor"/>
    </font>
    <font>
      <b/>
      <sz val="11"/>
      <color theme="1"/>
      <name val="Cambria"/>
      <family val="1"/>
      <scheme val="major"/>
    </font>
    <font>
      <b/>
      <sz val="11"/>
      <color rgb="FFC00000"/>
      <name val="Cambria"/>
      <family val="1"/>
      <scheme val="major"/>
    </font>
    <font>
      <b/>
      <sz val="11"/>
      <color rgb="FF00B050"/>
      <name val="Calibri"/>
      <family val="2"/>
      <scheme val="minor"/>
    </font>
    <font>
      <sz val="11"/>
      <color rgb="FF00B050"/>
      <name val="Calibri"/>
      <family val="2"/>
      <scheme val="minor"/>
    </font>
    <font>
      <b/>
      <sz val="12"/>
      <color rgb="FFC00000"/>
      <name val="Cambria"/>
      <family val="1"/>
      <scheme val="major"/>
    </font>
    <font>
      <b/>
      <sz val="14"/>
      <name val="Calibri"/>
      <family val="2"/>
      <scheme val="minor"/>
    </font>
  </fonts>
  <fills count="25">
    <fill>
      <patternFill patternType="none"/>
    </fill>
    <fill>
      <patternFill patternType="gray125"/>
    </fill>
    <fill>
      <patternFill patternType="solid">
        <fgColor theme="0" tint="-0.14999847407452621"/>
        <bgColor indexed="64"/>
      </patternFill>
    </fill>
    <fill>
      <patternFill patternType="solid">
        <fgColor theme="9"/>
        <bgColor indexed="64"/>
      </patternFill>
    </fill>
    <fill>
      <patternFill patternType="solid">
        <fgColor rgb="FFFFC000"/>
        <bgColor indexed="64"/>
      </patternFill>
    </fill>
    <fill>
      <patternFill patternType="solid">
        <fgColor rgb="FFFFFF00"/>
        <bgColor indexed="64"/>
      </patternFill>
    </fill>
    <fill>
      <patternFill patternType="solid">
        <fgColor rgb="FF77E7ED"/>
        <bgColor indexed="64"/>
      </patternFill>
    </fill>
    <fill>
      <patternFill patternType="solid">
        <fgColor theme="0"/>
        <bgColor indexed="64"/>
      </patternFill>
    </fill>
    <fill>
      <patternFill patternType="solid">
        <fgColor theme="2"/>
        <bgColor indexed="64"/>
      </patternFill>
    </fill>
    <fill>
      <patternFill patternType="solid">
        <fgColor rgb="FF76E56D"/>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rgb="FF66FF99"/>
        <bgColor indexed="64"/>
      </patternFill>
    </fill>
    <fill>
      <patternFill patternType="solid">
        <fgColor rgb="FFCC99FF"/>
        <bgColor indexed="64"/>
      </patternFill>
    </fill>
    <fill>
      <patternFill patternType="solid">
        <fgColor rgb="FF66CCFF"/>
        <bgColor indexed="64"/>
      </patternFill>
    </fill>
    <fill>
      <patternFill patternType="solid">
        <fgColor rgb="FFFF99CC"/>
        <bgColor indexed="64"/>
      </patternFill>
    </fill>
    <fill>
      <patternFill patternType="solid">
        <fgColor rgb="FF66FFFF"/>
        <bgColor indexed="64"/>
      </patternFill>
    </fill>
    <fill>
      <patternFill patternType="solid">
        <fgColor rgb="FF99FFCC"/>
        <bgColor indexed="64"/>
      </patternFill>
    </fill>
    <fill>
      <patternFill patternType="solid">
        <fgColor rgb="FFCCFFCC"/>
        <bgColor indexed="64"/>
      </patternFill>
    </fill>
    <fill>
      <patternFill patternType="solid">
        <fgColor rgb="FFFFFF99"/>
        <bgColor indexed="64"/>
      </patternFill>
    </fill>
    <fill>
      <patternFill patternType="solid">
        <fgColor rgb="FFFFFF66"/>
        <bgColor indexed="64"/>
      </patternFill>
    </fill>
    <fill>
      <patternFill patternType="solid">
        <fgColor theme="6" tint="0.39997558519241921"/>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4" tint="0.79998168889431442"/>
        <bgColor theme="4" tint="0.79998168889431442"/>
      </patternFill>
    </fill>
  </fills>
  <borders count="31">
    <border>
      <left/>
      <right/>
      <top/>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right/>
      <top style="thin">
        <color theme="4" tint="0.39997558519241921"/>
      </top>
      <bottom/>
      <diagonal/>
    </border>
  </borders>
  <cellStyleXfs count="2">
    <xf numFmtId="0" fontId="0" fillId="0" borderId="0"/>
    <xf numFmtId="0" fontId="4" fillId="0" borderId="0"/>
  </cellStyleXfs>
  <cellXfs count="153">
    <xf numFmtId="0" fontId="0" fillId="0" borderId="0" xfId="0"/>
    <xf numFmtId="0" fontId="0" fillId="0" borderId="0" xfId="0"/>
    <xf numFmtId="0" fontId="0" fillId="0" borderId="0" xfId="0" applyAlignment="1">
      <alignment horizontal="left"/>
    </xf>
    <xf numFmtId="0" fontId="0" fillId="0" borderId="0" xfId="0" applyNumberFormat="1"/>
    <xf numFmtId="0" fontId="0" fillId="0" borderId="0" xfId="0"/>
    <xf numFmtId="0" fontId="0" fillId="0" borderId="0" xfId="0"/>
    <xf numFmtId="0" fontId="0" fillId="0" borderId="12" xfId="0" applyBorder="1"/>
    <xf numFmtId="0" fontId="0" fillId="0" borderId="0" xfId="0" applyBorder="1"/>
    <xf numFmtId="0" fontId="0" fillId="0" borderId="0" xfId="0" applyAlignment="1">
      <alignment horizontal="left"/>
    </xf>
    <xf numFmtId="0" fontId="0" fillId="0" borderId="0" xfId="0" applyNumberFormat="1"/>
    <xf numFmtId="0" fontId="1" fillId="2" borderId="12" xfId="0" applyFont="1" applyFill="1" applyBorder="1" applyAlignment="1">
      <alignment horizontal="center" vertical="center"/>
    </xf>
    <xf numFmtId="0" fontId="1" fillId="0" borderId="12" xfId="0" applyFont="1" applyBorder="1" applyAlignment="1">
      <alignment horizontal="center" vertical="center"/>
    </xf>
    <xf numFmtId="0" fontId="1" fillId="0" borderId="12" xfId="0" applyNumberFormat="1" applyFont="1" applyBorder="1"/>
    <xf numFmtId="0" fontId="1" fillId="0" borderId="12" xfId="0" applyFont="1" applyBorder="1" applyAlignment="1">
      <alignment horizontal="right"/>
    </xf>
    <xf numFmtId="0" fontId="1" fillId="0" borderId="12" xfId="0" applyNumberFormat="1" applyFont="1" applyBorder="1" applyAlignment="1">
      <alignment horizontal="right"/>
    </xf>
    <xf numFmtId="0" fontId="1" fillId="11" borderId="12" xfId="0" applyNumberFormat="1" applyFont="1" applyFill="1" applyBorder="1"/>
    <xf numFmtId="0" fontId="1" fillId="13" borderId="12" xfId="0" applyFont="1" applyFill="1" applyBorder="1" applyAlignment="1">
      <alignment horizontal="left"/>
    </xf>
    <xf numFmtId="0" fontId="0" fillId="13" borderId="12" xfId="0" applyFill="1" applyBorder="1" applyAlignment="1">
      <alignment horizontal="left"/>
    </xf>
    <xf numFmtId="0" fontId="1" fillId="14" borderId="12" xfId="0" applyNumberFormat="1" applyFont="1" applyFill="1" applyBorder="1"/>
    <xf numFmtId="0" fontId="0" fillId="0" borderId="15" xfId="0" applyBorder="1"/>
    <xf numFmtId="0" fontId="3" fillId="12" borderId="16" xfId="0" applyFont="1" applyFill="1" applyBorder="1" applyAlignment="1">
      <alignment horizontal="left"/>
    </xf>
    <xf numFmtId="0" fontId="1" fillId="13" borderId="17" xfId="0" applyFont="1" applyFill="1" applyBorder="1" applyAlignment="1">
      <alignment horizontal="left"/>
    </xf>
    <xf numFmtId="0" fontId="1" fillId="0" borderId="17" xfId="0" applyNumberFormat="1" applyFont="1" applyBorder="1"/>
    <xf numFmtId="0" fontId="1" fillId="14" borderId="17" xfId="0" applyNumberFormat="1" applyFont="1" applyFill="1" applyBorder="1"/>
    <xf numFmtId="0" fontId="1" fillId="14" borderId="18" xfId="0" applyNumberFormat="1" applyFont="1" applyFill="1" applyBorder="1"/>
    <xf numFmtId="0" fontId="3" fillId="12" borderId="19" xfId="0" applyFont="1" applyFill="1" applyBorder="1" applyAlignment="1">
      <alignment horizontal="left"/>
    </xf>
    <xf numFmtId="0" fontId="1" fillId="14" borderId="20" xfId="0" applyNumberFormat="1" applyFont="1" applyFill="1" applyBorder="1"/>
    <xf numFmtId="0" fontId="3" fillId="12" borderId="21" xfId="0" applyFont="1" applyFill="1" applyBorder="1" applyAlignment="1">
      <alignment horizontal="left"/>
    </xf>
    <xf numFmtId="0" fontId="1" fillId="13" borderId="22" xfId="0" applyFont="1" applyFill="1" applyBorder="1" applyAlignment="1">
      <alignment horizontal="left"/>
    </xf>
    <xf numFmtId="0" fontId="1" fillId="0" borderId="22" xfId="0" applyNumberFormat="1" applyFont="1" applyBorder="1"/>
    <xf numFmtId="0" fontId="1" fillId="14" borderId="22" xfId="0" applyNumberFormat="1" applyFont="1" applyFill="1" applyBorder="1"/>
    <xf numFmtId="0" fontId="1" fillId="14" borderId="23" xfId="0" applyNumberFormat="1" applyFont="1" applyFill="1" applyBorder="1"/>
    <xf numFmtId="0" fontId="0" fillId="0" borderId="24" xfId="0" applyBorder="1"/>
    <xf numFmtId="0" fontId="0" fillId="0" borderId="14" xfId="0" applyBorder="1"/>
    <xf numFmtId="0" fontId="10" fillId="7" borderId="14" xfId="0" applyFont="1" applyFill="1" applyBorder="1"/>
    <xf numFmtId="0" fontId="0" fillId="13" borderId="17" xfId="0" applyFill="1" applyBorder="1" applyAlignment="1">
      <alignment horizontal="left"/>
    </xf>
    <xf numFmtId="0" fontId="1" fillId="0" borderId="17" xfId="0" applyFont="1" applyBorder="1"/>
    <xf numFmtId="0" fontId="1" fillId="14" borderId="18" xfId="0" applyFont="1" applyFill="1" applyBorder="1"/>
    <xf numFmtId="0" fontId="1" fillId="14" borderId="20" xfId="0" applyNumberFormat="1" applyFont="1" applyFill="1" applyBorder="1" applyAlignment="1">
      <alignment horizontal="right"/>
    </xf>
    <xf numFmtId="0" fontId="0" fillId="13" borderId="22" xfId="0" applyFill="1" applyBorder="1" applyAlignment="1">
      <alignment horizontal="left"/>
    </xf>
    <xf numFmtId="0" fontId="1" fillId="7" borderId="15" xfId="0" applyFont="1" applyFill="1" applyBorder="1" applyAlignment="1">
      <alignment vertical="center"/>
    </xf>
    <xf numFmtId="0" fontId="1" fillId="7" borderId="15" xfId="0" applyFont="1" applyFill="1" applyBorder="1"/>
    <xf numFmtId="0" fontId="1" fillId="7" borderId="28" xfId="0" applyFont="1" applyFill="1" applyBorder="1" applyAlignment="1">
      <alignment vertical="center"/>
    </xf>
    <xf numFmtId="0" fontId="1" fillId="7" borderId="28" xfId="0" applyFont="1" applyFill="1" applyBorder="1"/>
    <xf numFmtId="0" fontId="0" fillId="0" borderId="28" xfId="0" applyBorder="1"/>
    <xf numFmtId="0" fontId="10" fillId="7" borderId="15" xfId="0" applyFont="1" applyFill="1" applyBorder="1" applyAlignment="1">
      <alignment vertical="center"/>
    </xf>
    <xf numFmtId="0" fontId="10" fillId="7" borderId="15" xfId="0" applyFont="1" applyFill="1" applyBorder="1"/>
    <xf numFmtId="0" fontId="1" fillId="7" borderId="0" xfId="0" applyFont="1" applyFill="1" applyBorder="1" applyAlignment="1">
      <alignment vertical="center"/>
    </xf>
    <xf numFmtId="0" fontId="8" fillId="7" borderId="0" xfId="0" applyFont="1" applyFill="1" applyBorder="1"/>
    <xf numFmtId="0" fontId="0" fillId="0" borderId="0" xfId="0" applyNumberFormat="1" applyBorder="1"/>
    <xf numFmtId="0" fontId="10" fillId="7" borderId="0" xfId="0" applyFont="1" applyFill="1" applyBorder="1" applyAlignment="1">
      <alignment vertical="center"/>
    </xf>
    <xf numFmtId="0" fontId="1" fillId="7" borderId="0" xfId="0" applyFont="1" applyFill="1" applyBorder="1"/>
    <xf numFmtId="0" fontId="10" fillId="7" borderId="0" xfId="0" applyFont="1" applyFill="1" applyBorder="1"/>
    <xf numFmtId="0" fontId="0" fillId="7" borderId="0" xfId="0" applyFont="1" applyFill="1" applyBorder="1"/>
    <xf numFmtId="0" fontId="15" fillId="7" borderId="0" xfId="0" applyFont="1" applyFill="1" applyBorder="1" applyAlignment="1">
      <alignment horizontal="center" vertical="center"/>
    </xf>
    <xf numFmtId="0" fontId="15" fillId="7" borderId="0" xfId="0" applyFont="1" applyFill="1" applyBorder="1"/>
    <xf numFmtId="0" fontId="16" fillId="7" borderId="0" xfId="0" applyFont="1" applyFill="1" applyBorder="1"/>
    <xf numFmtId="0" fontId="17" fillId="7" borderId="0" xfId="0" applyFont="1" applyFill="1" applyBorder="1"/>
    <xf numFmtId="0" fontId="18" fillId="7" borderId="0" xfId="0" applyFont="1" applyFill="1" applyBorder="1"/>
    <xf numFmtId="0" fontId="19" fillId="7" borderId="0" xfId="0" applyFont="1" applyFill="1" applyBorder="1" applyAlignment="1">
      <alignment horizontal="center" vertical="center"/>
    </xf>
    <xf numFmtId="0" fontId="15" fillId="7" borderId="0" xfId="0" applyFont="1" applyFill="1" applyBorder="1" applyAlignment="1">
      <alignment vertical="center"/>
    </xf>
    <xf numFmtId="0" fontId="16" fillId="7" borderId="0" xfId="0" applyFont="1" applyFill="1" applyBorder="1" applyAlignment="1">
      <alignment vertical="center"/>
    </xf>
    <xf numFmtId="0" fontId="19" fillId="7" borderId="0" xfId="0" applyFont="1" applyFill="1" applyBorder="1"/>
    <xf numFmtId="0" fontId="0" fillId="0" borderId="15" xfId="0" applyBorder="1" applyAlignment="1">
      <alignment horizontal="left"/>
    </xf>
    <xf numFmtId="0" fontId="0" fillId="0" borderId="15" xfId="0" applyNumberFormat="1" applyBorder="1"/>
    <xf numFmtId="0" fontId="3" fillId="5" borderId="25" xfId="0" applyFont="1" applyFill="1" applyBorder="1" applyAlignment="1">
      <alignment horizontal="left"/>
    </xf>
    <xf numFmtId="0" fontId="5" fillId="5" borderId="26" xfId="0" applyFont="1" applyFill="1" applyBorder="1"/>
    <xf numFmtId="0" fontId="3" fillId="5" borderId="26" xfId="0" applyFont="1" applyFill="1" applyBorder="1"/>
    <xf numFmtId="0" fontId="3" fillId="5" borderId="27" xfId="0" applyFont="1" applyFill="1" applyBorder="1"/>
    <xf numFmtId="0" fontId="3" fillId="5" borderId="26" xfId="0" applyFont="1" applyFill="1" applyBorder="1" applyAlignment="1">
      <alignment horizontal="left"/>
    </xf>
    <xf numFmtId="0" fontId="3" fillId="5" borderId="26" xfId="0" applyNumberFormat="1" applyFont="1" applyFill="1" applyBorder="1"/>
    <xf numFmtId="0" fontId="3" fillId="7" borderId="29" xfId="0" applyFont="1" applyFill="1" applyBorder="1"/>
    <xf numFmtId="0" fontId="9" fillId="4" borderId="5" xfId="1" applyFont="1" applyFill="1" applyBorder="1" applyAlignment="1">
      <alignment horizontal="center" vertical="center" wrapText="1"/>
    </xf>
    <xf numFmtId="0" fontId="2" fillId="2" borderId="6" xfId="0" applyFont="1" applyFill="1" applyBorder="1" applyAlignment="1">
      <alignment horizontal="center" vertical="center" wrapText="1"/>
    </xf>
    <xf numFmtId="0" fontId="1" fillId="0" borderId="0" xfId="0" applyFont="1"/>
    <xf numFmtId="0" fontId="10" fillId="4" borderId="5" xfId="1" applyFont="1" applyFill="1" applyBorder="1" applyAlignment="1">
      <alignment horizontal="center" vertical="center" wrapText="1"/>
    </xf>
    <xf numFmtId="0" fontId="1" fillId="2" borderId="6" xfId="0" applyFont="1" applyFill="1" applyBorder="1" applyAlignment="1">
      <alignment horizontal="center" vertical="center" wrapText="1"/>
    </xf>
    <xf numFmtId="0" fontId="0" fillId="0" borderId="0" xfId="0" applyAlignment="1">
      <alignment horizontal="left"/>
    </xf>
    <xf numFmtId="0" fontId="0" fillId="0" borderId="0" xfId="0" applyNumberFormat="1"/>
    <xf numFmtId="0" fontId="0" fillId="0" borderId="0" xfId="0"/>
    <xf numFmtId="0" fontId="0" fillId="0" borderId="0" xfId="0" applyBorder="1"/>
    <xf numFmtId="0" fontId="0" fillId="0" borderId="0" xfId="0" applyAlignment="1">
      <alignment horizontal="left"/>
    </xf>
    <xf numFmtId="0" fontId="0" fillId="0" borderId="0" xfId="0" applyNumberFormat="1"/>
    <xf numFmtId="0" fontId="3" fillId="20" borderId="9" xfId="0" applyFont="1" applyFill="1" applyBorder="1" applyAlignment="1">
      <alignment horizontal="left"/>
    </xf>
    <xf numFmtId="0" fontId="3" fillId="15" borderId="12" xfId="0" applyFont="1" applyFill="1" applyBorder="1" applyAlignment="1">
      <alignment horizontal="left"/>
    </xf>
    <xf numFmtId="0" fontId="1" fillId="16" borderId="12" xfId="0" applyNumberFormat="1" applyFont="1" applyFill="1" applyBorder="1"/>
    <xf numFmtId="0" fontId="1" fillId="17" borderId="12" xfId="0" applyNumberFormat="1" applyFont="1" applyFill="1" applyBorder="1"/>
    <xf numFmtId="0" fontId="1" fillId="18" borderId="12" xfId="0" applyNumberFormat="1" applyFont="1" applyFill="1" applyBorder="1"/>
    <xf numFmtId="0" fontId="1" fillId="19" borderId="12" xfId="0" applyNumberFormat="1" applyFont="1" applyFill="1" applyBorder="1"/>
    <xf numFmtId="0" fontId="1" fillId="19" borderId="12" xfId="0" applyFont="1" applyFill="1" applyBorder="1"/>
    <xf numFmtId="0" fontId="1" fillId="17" borderId="12" xfId="0" applyFont="1" applyFill="1" applyBorder="1"/>
    <xf numFmtId="0" fontId="3" fillId="21" borderId="19" xfId="0" applyFont="1" applyFill="1" applyBorder="1" applyAlignment="1">
      <alignment horizontal="left"/>
    </xf>
    <xf numFmtId="0" fontId="3" fillId="18" borderId="9" xfId="0" applyFont="1" applyFill="1" applyBorder="1" applyAlignment="1">
      <alignment horizontal="left"/>
    </xf>
    <xf numFmtId="0" fontId="3" fillId="18" borderId="10" xfId="0" applyNumberFormat="1" applyFont="1" applyFill="1" applyBorder="1"/>
    <xf numFmtId="0" fontId="3" fillId="18" borderId="10" xfId="0" applyFont="1" applyFill="1" applyBorder="1"/>
    <xf numFmtId="0" fontId="1" fillId="22" borderId="12" xfId="0" applyNumberFormat="1" applyFont="1" applyFill="1" applyBorder="1"/>
    <xf numFmtId="0" fontId="1" fillId="10" borderId="12" xfId="0" applyNumberFormat="1" applyFont="1" applyFill="1" applyBorder="1"/>
    <xf numFmtId="0" fontId="3" fillId="21" borderId="16" xfId="0" applyFont="1" applyFill="1" applyBorder="1" applyAlignment="1">
      <alignment horizontal="left"/>
    </xf>
    <xf numFmtId="0" fontId="1" fillId="11" borderId="17" xfId="0" applyNumberFormat="1" applyFont="1" applyFill="1" applyBorder="1"/>
    <xf numFmtId="0" fontId="1" fillId="22" borderId="17" xfId="0" applyNumberFormat="1" applyFont="1" applyFill="1" applyBorder="1"/>
    <xf numFmtId="0" fontId="1" fillId="10" borderId="17" xfId="0" applyNumberFormat="1" applyFont="1" applyFill="1" applyBorder="1"/>
    <xf numFmtId="0" fontId="1" fillId="23" borderId="18" xfId="0" applyNumberFormat="1" applyFont="1" applyFill="1" applyBorder="1"/>
    <xf numFmtId="0" fontId="1" fillId="23" borderId="20" xfId="0" applyNumberFormat="1" applyFont="1" applyFill="1" applyBorder="1"/>
    <xf numFmtId="0" fontId="1" fillId="23" borderId="20" xfId="0" applyFont="1" applyFill="1" applyBorder="1"/>
    <xf numFmtId="0" fontId="3" fillId="21" borderId="21" xfId="0" applyFont="1" applyFill="1" applyBorder="1" applyAlignment="1">
      <alignment horizontal="left"/>
    </xf>
    <xf numFmtId="0" fontId="1" fillId="11" borderId="22" xfId="0" applyNumberFormat="1" applyFont="1" applyFill="1" applyBorder="1"/>
    <xf numFmtId="0" fontId="1" fillId="22" borderId="22" xfId="0" applyNumberFormat="1" applyFont="1" applyFill="1" applyBorder="1"/>
    <xf numFmtId="0" fontId="1" fillId="10" borderId="22" xfId="0" applyNumberFormat="1" applyFont="1" applyFill="1" applyBorder="1"/>
    <xf numFmtId="0" fontId="10" fillId="7" borderId="28" xfId="0" applyFont="1" applyFill="1" applyBorder="1" applyAlignment="1">
      <alignment vertical="center"/>
    </xf>
    <xf numFmtId="0" fontId="10" fillId="7" borderId="28" xfId="0" applyFont="1" applyFill="1" applyBorder="1"/>
    <xf numFmtId="0" fontId="3" fillId="20" borderId="10" xfId="0" applyNumberFormat="1" applyFont="1" applyFill="1" applyBorder="1"/>
    <xf numFmtId="0" fontId="3" fillId="20" borderId="10" xfId="0" applyFont="1" applyFill="1" applyBorder="1"/>
    <xf numFmtId="0" fontId="3" fillId="20" borderId="11" xfId="0" applyFont="1" applyFill="1" applyBorder="1"/>
    <xf numFmtId="0" fontId="10" fillId="23" borderId="23" xfId="0" applyNumberFormat="1" applyFont="1" applyFill="1" applyBorder="1"/>
    <xf numFmtId="0" fontId="1" fillId="24" borderId="30" xfId="0" applyFont="1" applyFill="1" applyBorder="1" applyAlignment="1">
      <alignment horizontal="left"/>
    </xf>
    <xf numFmtId="0" fontId="1" fillId="24" borderId="30" xfId="0" applyNumberFormat="1" applyFont="1" applyFill="1" applyBorder="1"/>
    <xf numFmtId="0" fontId="20" fillId="18" borderId="11" xfId="0" applyFont="1" applyFill="1" applyBorder="1"/>
    <xf numFmtId="0" fontId="8" fillId="3" borderId="1" xfId="0" applyFont="1" applyFill="1" applyBorder="1" applyAlignment="1">
      <alignment horizontal="center" vertical="center"/>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11" fillId="2" borderId="1" xfId="0" applyFont="1" applyFill="1" applyBorder="1" applyAlignment="1">
      <alignment horizontal="center" vertical="center" wrapText="1"/>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8" fillId="6" borderId="5" xfId="0" applyFont="1" applyFill="1" applyBorder="1" applyAlignment="1">
      <alignment horizontal="center" vertical="center"/>
    </xf>
    <xf numFmtId="0" fontId="14" fillId="6" borderId="7" xfId="0" applyFont="1" applyFill="1" applyBorder="1" applyAlignment="1"/>
    <xf numFmtId="0" fontId="13" fillId="4" borderId="9" xfId="0" applyFont="1" applyFill="1" applyBorder="1" applyAlignment="1">
      <alignment horizontal="center" vertical="center"/>
    </xf>
    <xf numFmtId="0" fontId="13" fillId="4" borderId="10" xfId="0" applyFont="1" applyFill="1" applyBorder="1" applyAlignment="1">
      <alignment horizontal="center" vertical="center"/>
    </xf>
    <xf numFmtId="0" fontId="13" fillId="4" borderId="11" xfId="0" applyFont="1" applyFill="1" applyBorder="1" applyAlignment="1">
      <alignment horizontal="center" vertical="center"/>
    </xf>
    <xf numFmtId="0" fontId="10" fillId="8" borderId="5" xfId="0" applyFont="1" applyFill="1" applyBorder="1" applyAlignment="1">
      <alignment horizontal="center" vertical="center"/>
    </xf>
    <xf numFmtId="0" fontId="10" fillId="8" borderId="7" xfId="0" applyFont="1" applyFill="1" applyBorder="1" applyAlignment="1">
      <alignment horizontal="center" vertical="center"/>
    </xf>
    <xf numFmtId="0" fontId="10" fillId="9" borderId="5" xfId="0" applyFont="1" applyFill="1" applyBorder="1" applyAlignment="1">
      <alignment horizontal="center" vertical="center"/>
    </xf>
    <xf numFmtId="0" fontId="7" fillId="9" borderId="5" xfId="0" applyFont="1" applyFill="1" applyBorder="1" applyAlignment="1">
      <alignment horizontal="center" vertical="center"/>
    </xf>
    <xf numFmtId="0" fontId="10" fillId="4" borderId="5" xfId="0" applyFont="1" applyFill="1" applyBorder="1" applyAlignment="1">
      <alignment horizontal="center" vertical="center"/>
    </xf>
    <xf numFmtId="0" fontId="7" fillId="4" borderId="5" xfId="0" applyFont="1" applyFill="1" applyBorder="1" applyAlignment="1">
      <alignment horizontal="center" vertical="center"/>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0" fillId="9" borderId="8" xfId="0" applyFont="1" applyFill="1" applyBorder="1" applyAlignment="1">
      <alignment horizontal="center" vertical="center"/>
    </xf>
    <xf numFmtId="0" fontId="10" fillId="9" borderId="13" xfId="0" applyFont="1" applyFill="1" applyBorder="1" applyAlignment="1">
      <alignment horizontal="center" vertical="center"/>
    </xf>
    <xf numFmtId="0" fontId="10" fillId="4" borderId="8" xfId="0" applyFont="1" applyFill="1" applyBorder="1" applyAlignment="1">
      <alignment horizontal="center" vertical="center"/>
    </xf>
    <xf numFmtId="0" fontId="10" fillId="4" borderId="13" xfId="0" applyFont="1" applyFill="1" applyBorder="1" applyAlignment="1">
      <alignment horizontal="center" vertical="center"/>
    </xf>
    <xf numFmtId="0" fontId="13" fillId="3" borderId="1" xfId="0" applyFont="1" applyFill="1" applyBorder="1" applyAlignment="1">
      <alignment horizontal="center" vertical="center"/>
    </xf>
    <xf numFmtId="0" fontId="13" fillId="3" borderId="3"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13" fillId="4" borderId="5" xfId="1" applyFont="1" applyFill="1" applyBorder="1" applyAlignment="1">
      <alignment horizontal="center" vertical="center" wrapText="1"/>
    </xf>
    <xf numFmtId="0" fontId="13" fillId="7" borderId="5" xfId="1" applyFont="1" applyFill="1" applyBorder="1" applyAlignment="1">
      <alignment horizontal="center" vertical="center" wrapText="1"/>
    </xf>
    <xf numFmtId="0" fontId="13" fillId="7" borderId="7" xfId="1" applyFont="1" applyFill="1" applyBorder="1" applyAlignment="1">
      <alignment horizontal="center" vertical="center" wrapText="1"/>
    </xf>
    <xf numFmtId="0" fontId="13" fillId="7" borderId="6" xfId="1" applyFont="1" applyFill="1" applyBorder="1" applyAlignment="1">
      <alignment horizontal="center" vertical="center" wrapText="1"/>
    </xf>
    <xf numFmtId="0" fontId="8" fillId="4" borderId="4" xfId="1" applyFont="1" applyFill="1" applyBorder="1" applyAlignment="1">
      <alignment horizontal="center" vertical="center" wrapText="1"/>
    </xf>
    <xf numFmtId="0" fontId="8" fillId="7" borderId="5" xfId="1" applyFont="1" applyFill="1" applyBorder="1" applyAlignment="1">
      <alignment horizontal="center" vertical="center" wrapText="1"/>
    </xf>
    <xf numFmtId="0" fontId="8" fillId="7" borderId="7" xfId="1" applyFont="1" applyFill="1" applyBorder="1" applyAlignment="1">
      <alignment horizontal="center" vertical="center" wrapText="1"/>
    </xf>
    <xf numFmtId="0" fontId="8" fillId="7" borderId="6" xfId="1" applyFont="1" applyFill="1" applyBorder="1" applyAlignment="1">
      <alignment horizontal="center" vertical="center" wrapText="1"/>
    </xf>
  </cellXfs>
  <cellStyles count="2">
    <cellStyle name="Normal" xfId="0" builtinId="0"/>
    <cellStyle name="Normal 2" xfId="1"/>
  </cellStyles>
  <dxfs count="0"/>
  <tableStyles count="0" defaultTableStyle="TableStyleMedium9" defaultPivotStyle="PivotStyleLight16"/>
  <colors>
    <mruColors>
      <color rgb="FFCC99FF"/>
      <color rgb="FF99FFCC"/>
      <color rgb="FFCCFFCC"/>
      <color rgb="FFFFFF66"/>
      <color rgb="FFFFFF99"/>
      <color rgb="FF66FFFF"/>
      <color rgb="FF33CCFF"/>
      <color rgb="FFFF99CC"/>
      <color rgb="FF66CCFF"/>
      <color rgb="FF66FF99"/>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image" Target="../media/image1.jpeg"/></Relationships>
</file>

<file path=xl/charts/chart1.xml><?xml version="1.0" encoding="utf-8"?>
<c:chartSpace xmlns:c="http://schemas.openxmlformats.org/drawingml/2006/chart" xmlns:a="http://schemas.openxmlformats.org/drawingml/2006/main" xmlns:r="http://schemas.openxmlformats.org/officeDocument/2006/relationships">
  <c:lang val="en-IN"/>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400" b="1" i="0" u="none" strike="noStrike" kern="1200" baseline="0">
                <a:solidFill>
                  <a:sysClr val="windowText" lastClr="000000"/>
                </a:solidFill>
                <a:latin typeface="+mn-lt"/>
                <a:ea typeface="+mn-ea"/>
                <a:cs typeface="+mn-cs"/>
              </a:defRPr>
            </a:pPr>
            <a:r>
              <a:rPr lang="en-US" sz="1400" b="1" i="0" baseline="0"/>
              <a:t>Portwise No. of Steam Vessels and Sailing Vessels that Entered and Cleared with Cargoes and in Ballast in Coasting Trade during 2019-20.</a:t>
            </a:r>
            <a:endParaRPr lang="en-IN" sz="1400" b="0" i="0" baseline="0"/>
          </a:p>
          <a:p>
            <a:pPr marL="0" marR="0" indent="0" algn="ctr" defTabSz="914400" rtl="0" eaLnBrk="1" fontAlgn="auto" latinLnBrk="0" hangingPunct="1">
              <a:lnSpc>
                <a:spcPct val="100000"/>
              </a:lnSpc>
              <a:spcBef>
                <a:spcPts val="0"/>
              </a:spcBef>
              <a:spcAft>
                <a:spcPts val="0"/>
              </a:spcAft>
              <a:buClrTx/>
              <a:buSzTx/>
              <a:buFontTx/>
              <a:buNone/>
              <a:tabLst/>
              <a:defRPr sz="1400" b="1" i="0" u="none" strike="noStrike" kern="1200" baseline="0">
                <a:solidFill>
                  <a:sysClr val="windowText" lastClr="000000"/>
                </a:solidFill>
                <a:latin typeface="+mn-lt"/>
                <a:ea typeface="+mn-ea"/>
                <a:cs typeface="+mn-cs"/>
              </a:defRPr>
            </a:pPr>
            <a:endParaRPr lang="en-IN" sz="1400"/>
          </a:p>
        </c:rich>
      </c:tx>
      <c:layout>
        <c:manualLayout>
          <c:xMode val="edge"/>
          <c:yMode val="edge"/>
          <c:x val="8.8131196148925145E-2"/>
          <c:y val="1.3864818024263438E-2"/>
        </c:manualLayout>
      </c:layout>
      <c:spPr>
        <a:solidFill>
          <a:srgbClr val="99FFCC"/>
        </a:solidFill>
      </c:spPr>
    </c:title>
    <c:view3D>
      <c:rAngAx val="1"/>
    </c:view3D>
    <c:plotArea>
      <c:layout>
        <c:manualLayout>
          <c:layoutTarget val="inner"/>
          <c:xMode val="edge"/>
          <c:yMode val="edge"/>
          <c:x val="9.5034157637149508E-2"/>
          <c:y val="0.29627850866467792"/>
          <c:w val="0.60731476228037395"/>
          <c:h val="0.5318501491661366"/>
        </c:manualLayout>
      </c:layout>
      <c:bar3DChart>
        <c:barDir val="col"/>
        <c:grouping val="stacked"/>
        <c:ser>
          <c:idx val="0"/>
          <c:order val="0"/>
          <c:tx>
            <c:strRef>
              <c:f>'A TABLE 7A &amp; 7B'!$C$10:$C$12</c:f>
              <c:strCache>
                <c:ptCount val="1"/>
                <c:pt idx="0">
                  <c:v>    ENTERED With Cargoes  NO</c:v>
                </c:pt>
              </c:strCache>
            </c:strRef>
          </c:tx>
          <c:cat>
            <c:strRef>
              <c:f>'A TABLE 7A &amp; 7B'!$B$13:$B$30</c:f>
              <c:strCache>
                <c:ptCount val="18"/>
                <c:pt idx="1">
                  <c:v>BEDI PORT</c:v>
                </c:pt>
                <c:pt idx="2">
                  <c:v>CHENNAI</c:v>
                </c:pt>
                <c:pt idx="3">
                  <c:v>COCHIN</c:v>
                </c:pt>
                <c:pt idx="4">
                  <c:v>GANGAVARAM</c:v>
                </c:pt>
                <c:pt idx="5">
                  <c:v>KAKINADA</c:v>
                </c:pt>
                <c:pt idx="6">
                  <c:v>KANDLA</c:v>
                </c:pt>
                <c:pt idx="7">
                  <c:v>KOLKATA</c:v>
                </c:pt>
                <c:pt idx="8">
                  <c:v>MAGDALLA</c:v>
                </c:pt>
                <c:pt idx="9">
                  <c:v>MORMOGAO</c:v>
                </c:pt>
                <c:pt idx="10">
                  <c:v>MUMBAI</c:v>
                </c:pt>
                <c:pt idx="11">
                  <c:v>NAVLAKHI</c:v>
                </c:pt>
                <c:pt idx="12">
                  <c:v>NEW MANGALORE</c:v>
                </c:pt>
                <c:pt idx="13">
                  <c:v>PARADEEP</c:v>
                </c:pt>
                <c:pt idx="14">
                  <c:v>SALAYA PORT</c:v>
                </c:pt>
                <c:pt idx="15">
                  <c:v>SIKKA PORT</c:v>
                </c:pt>
                <c:pt idx="16">
                  <c:v>TUTICORIN</c:v>
                </c:pt>
                <c:pt idx="17">
                  <c:v>VISAKHAPATNAM</c:v>
                </c:pt>
              </c:strCache>
            </c:strRef>
          </c:cat>
          <c:val>
            <c:numRef>
              <c:f>'A TABLE 7A &amp; 7B'!$C$13:$C$30</c:f>
              <c:numCache>
                <c:formatCode>General</c:formatCode>
                <c:ptCount val="18"/>
                <c:pt idx="1">
                  <c:v>2</c:v>
                </c:pt>
                <c:pt idx="2">
                  <c:v>317</c:v>
                </c:pt>
                <c:pt idx="3">
                  <c:v>578</c:v>
                </c:pt>
                <c:pt idx="4">
                  <c:v>7</c:v>
                </c:pt>
                <c:pt idx="5">
                  <c:v>125</c:v>
                </c:pt>
                <c:pt idx="6">
                  <c:v>20</c:v>
                </c:pt>
                <c:pt idx="7">
                  <c:v>242</c:v>
                </c:pt>
                <c:pt idx="8">
                  <c:v>1200</c:v>
                </c:pt>
                <c:pt idx="9">
                  <c:v>166</c:v>
                </c:pt>
                <c:pt idx="10">
                  <c:v>201</c:v>
                </c:pt>
                <c:pt idx="11">
                  <c:v>24</c:v>
                </c:pt>
                <c:pt idx="12">
                  <c:v>603</c:v>
                </c:pt>
                <c:pt idx="13">
                  <c:v>70</c:v>
                </c:pt>
                <c:pt idx="14">
                  <c:v>1</c:v>
                </c:pt>
                <c:pt idx="15">
                  <c:v>24</c:v>
                </c:pt>
                <c:pt idx="16">
                  <c:v>343</c:v>
                </c:pt>
                <c:pt idx="17">
                  <c:v>894</c:v>
                </c:pt>
              </c:numCache>
            </c:numRef>
          </c:val>
        </c:ser>
        <c:ser>
          <c:idx val="1"/>
          <c:order val="1"/>
          <c:tx>
            <c:strRef>
              <c:f>'A TABLE 7A &amp; 7B'!$D$10:$D$12</c:f>
              <c:strCache>
                <c:ptCount val="1"/>
                <c:pt idx="0">
                  <c:v>    ENTERED In Ballast  NO</c:v>
                </c:pt>
              </c:strCache>
            </c:strRef>
          </c:tx>
          <c:cat>
            <c:strRef>
              <c:f>'A TABLE 7A &amp; 7B'!$B$13:$B$30</c:f>
              <c:strCache>
                <c:ptCount val="18"/>
                <c:pt idx="1">
                  <c:v>BEDI PORT</c:v>
                </c:pt>
                <c:pt idx="2">
                  <c:v>CHENNAI</c:v>
                </c:pt>
                <c:pt idx="3">
                  <c:v>COCHIN</c:v>
                </c:pt>
                <c:pt idx="4">
                  <c:v>GANGAVARAM</c:v>
                </c:pt>
                <c:pt idx="5">
                  <c:v>KAKINADA</c:v>
                </c:pt>
                <c:pt idx="6">
                  <c:v>KANDLA</c:v>
                </c:pt>
                <c:pt idx="7">
                  <c:v>KOLKATA</c:v>
                </c:pt>
                <c:pt idx="8">
                  <c:v>MAGDALLA</c:v>
                </c:pt>
                <c:pt idx="9">
                  <c:v>MORMOGAO</c:v>
                </c:pt>
                <c:pt idx="10">
                  <c:v>MUMBAI</c:v>
                </c:pt>
                <c:pt idx="11">
                  <c:v>NAVLAKHI</c:v>
                </c:pt>
                <c:pt idx="12">
                  <c:v>NEW MANGALORE</c:v>
                </c:pt>
                <c:pt idx="13">
                  <c:v>PARADEEP</c:v>
                </c:pt>
                <c:pt idx="14">
                  <c:v>SALAYA PORT</c:v>
                </c:pt>
                <c:pt idx="15">
                  <c:v>SIKKA PORT</c:v>
                </c:pt>
                <c:pt idx="16">
                  <c:v>TUTICORIN</c:v>
                </c:pt>
                <c:pt idx="17">
                  <c:v>VISAKHAPATNAM</c:v>
                </c:pt>
              </c:strCache>
            </c:strRef>
          </c:cat>
          <c:val>
            <c:numRef>
              <c:f>'A TABLE 7A &amp; 7B'!$D$13:$D$30</c:f>
              <c:numCache>
                <c:formatCode>General</c:formatCode>
                <c:ptCount val="18"/>
                <c:pt idx="1">
                  <c:v>4</c:v>
                </c:pt>
                <c:pt idx="2">
                  <c:v>9</c:v>
                </c:pt>
                <c:pt idx="3">
                  <c:v>149</c:v>
                </c:pt>
                <c:pt idx="4">
                  <c:v>114</c:v>
                </c:pt>
                <c:pt idx="5">
                  <c:v>60</c:v>
                </c:pt>
                <c:pt idx="6">
                  <c:v>2</c:v>
                </c:pt>
                <c:pt idx="7">
                  <c:v>10</c:v>
                </c:pt>
                <c:pt idx="8">
                  <c:v>0</c:v>
                </c:pt>
                <c:pt idx="9">
                  <c:v>0</c:v>
                </c:pt>
                <c:pt idx="10">
                  <c:v>923</c:v>
                </c:pt>
                <c:pt idx="11">
                  <c:v>0</c:v>
                </c:pt>
                <c:pt idx="12">
                  <c:v>145</c:v>
                </c:pt>
                <c:pt idx="13">
                  <c:v>0</c:v>
                </c:pt>
                <c:pt idx="14">
                  <c:v>0</c:v>
                </c:pt>
                <c:pt idx="15">
                  <c:v>0</c:v>
                </c:pt>
                <c:pt idx="16">
                  <c:v>0</c:v>
                </c:pt>
                <c:pt idx="17">
                  <c:v>253</c:v>
                </c:pt>
              </c:numCache>
            </c:numRef>
          </c:val>
        </c:ser>
        <c:ser>
          <c:idx val="2"/>
          <c:order val="2"/>
          <c:tx>
            <c:strRef>
              <c:f>'A TABLE 7A &amp; 7B'!$E$10:$E$12</c:f>
              <c:strCache>
                <c:ptCount val="1"/>
                <c:pt idx="0">
                  <c:v>  CLEARED With Cargoes  NO</c:v>
                </c:pt>
              </c:strCache>
            </c:strRef>
          </c:tx>
          <c:cat>
            <c:strRef>
              <c:f>'A TABLE 7A &amp; 7B'!$B$13:$B$30</c:f>
              <c:strCache>
                <c:ptCount val="18"/>
                <c:pt idx="1">
                  <c:v>BEDI PORT</c:v>
                </c:pt>
                <c:pt idx="2">
                  <c:v>CHENNAI</c:v>
                </c:pt>
                <c:pt idx="3">
                  <c:v>COCHIN</c:v>
                </c:pt>
                <c:pt idx="4">
                  <c:v>GANGAVARAM</c:v>
                </c:pt>
                <c:pt idx="5">
                  <c:v>KAKINADA</c:v>
                </c:pt>
                <c:pt idx="6">
                  <c:v>KANDLA</c:v>
                </c:pt>
                <c:pt idx="7">
                  <c:v>KOLKATA</c:v>
                </c:pt>
                <c:pt idx="8">
                  <c:v>MAGDALLA</c:v>
                </c:pt>
                <c:pt idx="9">
                  <c:v>MORMOGAO</c:v>
                </c:pt>
                <c:pt idx="10">
                  <c:v>MUMBAI</c:v>
                </c:pt>
                <c:pt idx="11">
                  <c:v>NAVLAKHI</c:v>
                </c:pt>
                <c:pt idx="12">
                  <c:v>NEW MANGALORE</c:v>
                </c:pt>
                <c:pt idx="13">
                  <c:v>PARADEEP</c:v>
                </c:pt>
                <c:pt idx="14">
                  <c:v>SALAYA PORT</c:v>
                </c:pt>
                <c:pt idx="15">
                  <c:v>SIKKA PORT</c:v>
                </c:pt>
                <c:pt idx="16">
                  <c:v>TUTICORIN</c:v>
                </c:pt>
                <c:pt idx="17">
                  <c:v>VISAKHAPATNAM</c:v>
                </c:pt>
              </c:strCache>
            </c:strRef>
          </c:cat>
          <c:val>
            <c:numRef>
              <c:f>'A TABLE 7A &amp; 7B'!$E$13:$E$30</c:f>
              <c:numCache>
                <c:formatCode>General</c:formatCode>
                <c:ptCount val="18"/>
                <c:pt idx="1">
                  <c:v>5</c:v>
                </c:pt>
                <c:pt idx="2">
                  <c:v>191</c:v>
                </c:pt>
                <c:pt idx="3">
                  <c:v>378</c:v>
                </c:pt>
                <c:pt idx="4">
                  <c:v>121</c:v>
                </c:pt>
                <c:pt idx="5">
                  <c:v>66</c:v>
                </c:pt>
                <c:pt idx="6">
                  <c:v>41</c:v>
                </c:pt>
                <c:pt idx="7">
                  <c:v>142</c:v>
                </c:pt>
                <c:pt idx="8">
                  <c:v>654</c:v>
                </c:pt>
                <c:pt idx="9">
                  <c:v>117</c:v>
                </c:pt>
                <c:pt idx="10">
                  <c:v>904</c:v>
                </c:pt>
                <c:pt idx="11">
                  <c:v>41</c:v>
                </c:pt>
                <c:pt idx="12">
                  <c:v>1312</c:v>
                </c:pt>
                <c:pt idx="13">
                  <c:v>597</c:v>
                </c:pt>
                <c:pt idx="14">
                  <c:v>0</c:v>
                </c:pt>
                <c:pt idx="15">
                  <c:v>295</c:v>
                </c:pt>
                <c:pt idx="16">
                  <c:v>249</c:v>
                </c:pt>
                <c:pt idx="17">
                  <c:v>1037</c:v>
                </c:pt>
              </c:numCache>
            </c:numRef>
          </c:val>
        </c:ser>
        <c:ser>
          <c:idx val="3"/>
          <c:order val="3"/>
          <c:tx>
            <c:strRef>
              <c:f>'A TABLE 7A &amp; 7B'!$F$10:$F$12</c:f>
              <c:strCache>
                <c:ptCount val="1"/>
                <c:pt idx="0">
                  <c:v>  CLEARED In Ballast  NO</c:v>
                </c:pt>
              </c:strCache>
            </c:strRef>
          </c:tx>
          <c:cat>
            <c:strRef>
              <c:f>'A TABLE 7A &amp; 7B'!$B$13:$B$30</c:f>
              <c:strCache>
                <c:ptCount val="18"/>
                <c:pt idx="1">
                  <c:v>BEDI PORT</c:v>
                </c:pt>
                <c:pt idx="2">
                  <c:v>CHENNAI</c:v>
                </c:pt>
                <c:pt idx="3">
                  <c:v>COCHIN</c:v>
                </c:pt>
                <c:pt idx="4">
                  <c:v>GANGAVARAM</c:v>
                </c:pt>
                <c:pt idx="5">
                  <c:v>KAKINADA</c:v>
                </c:pt>
                <c:pt idx="6">
                  <c:v>KANDLA</c:v>
                </c:pt>
                <c:pt idx="7">
                  <c:v>KOLKATA</c:v>
                </c:pt>
                <c:pt idx="8">
                  <c:v>MAGDALLA</c:v>
                </c:pt>
                <c:pt idx="9">
                  <c:v>MORMOGAO</c:v>
                </c:pt>
                <c:pt idx="10">
                  <c:v>MUMBAI</c:v>
                </c:pt>
                <c:pt idx="11">
                  <c:v>NAVLAKHI</c:v>
                </c:pt>
                <c:pt idx="12">
                  <c:v>NEW MANGALORE</c:v>
                </c:pt>
                <c:pt idx="13">
                  <c:v>PARADEEP</c:v>
                </c:pt>
                <c:pt idx="14">
                  <c:v>SALAYA PORT</c:v>
                </c:pt>
                <c:pt idx="15">
                  <c:v>SIKKA PORT</c:v>
                </c:pt>
                <c:pt idx="16">
                  <c:v>TUTICORIN</c:v>
                </c:pt>
                <c:pt idx="17">
                  <c:v>VISAKHAPATNAM</c:v>
                </c:pt>
              </c:strCache>
            </c:strRef>
          </c:cat>
          <c:val>
            <c:numRef>
              <c:f>'A TABLE 7A &amp; 7B'!$F$13:$F$30</c:f>
              <c:numCache>
                <c:formatCode>General</c:formatCode>
                <c:ptCount val="18"/>
                <c:pt idx="1">
                  <c:v>0</c:v>
                </c:pt>
                <c:pt idx="2">
                  <c:v>18</c:v>
                </c:pt>
                <c:pt idx="3">
                  <c:v>149</c:v>
                </c:pt>
                <c:pt idx="4">
                  <c:v>7</c:v>
                </c:pt>
                <c:pt idx="5">
                  <c:v>13</c:v>
                </c:pt>
                <c:pt idx="6">
                  <c:v>1</c:v>
                </c:pt>
                <c:pt idx="7">
                  <c:v>22</c:v>
                </c:pt>
                <c:pt idx="8">
                  <c:v>0</c:v>
                </c:pt>
                <c:pt idx="9">
                  <c:v>0</c:v>
                </c:pt>
                <c:pt idx="10">
                  <c:v>822</c:v>
                </c:pt>
                <c:pt idx="11">
                  <c:v>0</c:v>
                </c:pt>
                <c:pt idx="12">
                  <c:v>70</c:v>
                </c:pt>
                <c:pt idx="13">
                  <c:v>0</c:v>
                </c:pt>
                <c:pt idx="14">
                  <c:v>0</c:v>
                </c:pt>
                <c:pt idx="15">
                  <c:v>0</c:v>
                </c:pt>
                <c:pt idx="16">
                  <c:v>0</c:v>
                </c:pt>
                <c:pt idx="17">
                  <c:v>311</c:v>
                </c:pt>
              </c:numCache>
            </c:numRef>
          </c:val>
        </c:ser>
        <c:shape val="pyramid"/>
        <c:axId val="62324736"/>
        <c:axId val="62326272"/>
        <c:axId val="0"/>
      </c:bar3DChart>
      <c:catAx>
        <c:axId val="62324736"/>
        <c:scaling>
          <c:orientation val="minMax"/>
        </c:scaling>
        <c:axPos val="b"/>
        <c:tickLblPos val="nextTo"/>
        <c:txPr>
          <a:bodyPr/>
          <a:lstStyle/>
          <a:p>
            <a:pPr>
              <a:defRPr b="1">
                <a:solidFill>
                  <a:srgbClr val="FF0000"/>
                </a:solidFill>
              </a:defRPr>
            </a:pPr>
            <a:endParaRPr lang="en-US"/>
          </a:p>
        </c:txPr>
        <c:crossAx val="62326272"/>
        <c:crosses val="autoZero"/>
        <c:auto val="1"/>
        <c:lblAlgn val="ctr"/>
        <c:lblOffset val="100"/>
      </c:catAx>
      <c:valAx>
        <c:axId val="62326272"/>
        <c:scaling>
          <c:orientation val="minMax"/>
        </c:scaling>
        <c:axPos val="l"/>
        <c:majorGridlines/>
        <c:numFmt formatCode="General" sourceLinked="1"/>
        <c:tickLblPos val="nextTo"/>
        <c:crossAx val="62324736"/>
        <c:crosses val="autoZero"/>
        <c:crossBetween val="between"/>
      </c:valAx>
    </c:plotArea>
    <c:legend>
      <c:legendPos val="r"/>
      <c:layout>
        <c:manualLayout>
          <c:xMode val="edge"/>
          <c:yMode val="edge"/>
          <c:x val="0.68841352651656662"/>
          <c:y val="0.4164278078758355"/>
          <c:w val="0.29752671952912751"/>
          <c:h val="0.28037354949348836"/>
        </c:manualLayout>
      </c:layout>
      <c:txPr>
        <a:bodyPr/>
        <a:lstStyle/>
        <a:p>
          <a:pPr>
            <a:defRPr b="1"/>
          </a:pPr>
          <a:endParaRPr lang="en-US"/>
        </a:p>
      </c:txPr>
    </c:legend>
    <c:plotVisOnly val="1"/>
  </c:chart>
  <c:printSettings>
    <c:headerFooter/>
    <c:pageMargins b="0.75000000000000022" l="0.70000000000000018" r="0.70000000000000018" t="0.75000000000000022" header="0.3000000000000001" footer="0.300000000000000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IN"/>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400" b="1" i="0" u="none" strike="noStrike" kern="1200" baseline="0">
                <a:solidFill>
                  <a:sysClr val="windowText" lastClr="000000"/>
                </a:solidFill>
                <a:latin typeface="+mn-lt"/>
                <a:ea typeface="+mn-ea"/>
                <a:cs typeface="+mn-cs"/>
              </a:defRPr>
            </a:pPr>
            <a:r>
              <a:rPr lang="en-US" sz="1400" b="1" i="0" baseline="0"/>
              <a:t>Portwise NRT of Steam Vessels and Sailing Vessels that Entered and Cleared  with Cargoes and in Ballast in Coasting Trade during 2019-20</a:t>
            </a:r>
            <a:endParaRPr lang="en-IN" sz="1400" b="0" i="0" baseline="0"/>
          </a:p>
          <a:p>
            <a:pPr marL="0" marR="0" indent="0" algn="ctr" defTabSz="914400" rtl="0" eaLnBrk="1" fontAlgn="auto" latinLnBrk="0" hangingPunct="1">
              <a:lnSpc>
                <a:spcPct val="100000"/>
              </a:lnSpc>
              <a:spcBef>
                <a:spcPts val="0"/>
              </a:spcBef>
              <a:spcAft>
                <a:spcPts val="0"/>
              </a:spcAft>
              <a:buClrTx/>
              <a:buSzTx/>
              <a:buFontTx/>
              <a:buNone/>
              <a:tabLst/>
              <a:defRPr sz="1400" b="1" i="0" u="none" strike="noStrike" kern="1200" baseline="0">
                <a:solidFill>
                  <a:sysClr val="windowText" lastClr="000000"/>
                </a:solidFill>
                <a:latin typeface="+mn-lt"/>
                <a:ea typeface="+mn-ea"/>
                <a:cs typeface="+mn-cs"/>
              </a:defRPr>
            </a:pPr>
            <a:endParaRPr lang="en-IN" sz="1400"/>
          </a:p>
        </c:rich>
      </c:tx>
      <c:layout/>
      <c:spPr>
        <a:solidFill>
          <a:srgbClr val="CC99FF"/>
        </a:solidFill>
      </c:spPr>
    </c:title>
    <c:plotArea>
      <c:layout>
        <c:manualLayout>
          <c:layoutTarget val="inner"/>
          <c:xMode val="edge"/>
          <c:yMode val="edge"/>
          <c:x val="0.12491234213878312"/>
          <c:y val="0.27380722094777532"/>
          <c:w val="0.57654995216580351"/>
          <c:h val="0.48525885051770101"/>
        </c:manualLayout>
      </c:layout>
      <c:areaChart>
        <c:grouping val="standard"/>
        <c:ser>
          <c:idx val="0"/>
          <c:order val="0"/>
          <c:tx>
            <c:strRef>
              <c:f>'A TABLE 7A &amp; 7B'!$C$49:$C$51</c:f>
              <c:strCache>
                <c:ptCount val="1"/>
                <c:pt idx="0">
                  <c:v>    ENTERED With Cargoes  NRT</c:v>
                </c:pt>
              </c:strCache>
            </c:strRef>
          </c:tx>
          <c:cat>
            <c:strRef>
              <c:f>'A TABLE 7A &amp; 7B'!$B$52:$B$69</c:f>
              <c:strCache>
                <c:ptCount val="18"/>
                <c:pt idx="1">
                  <c:v>BEDI PORT</c:v>
                </c:pt>
                <c:pt idx="2">
                  <c:v>CHENNAI</c:v>
                </c:pt>
                <c:pt idx="3">
                  <c:v>COCHIN</c:v>
                </c:pt>
                <c:pt idx="4">
                  <c:v>GANGAVARAM</c:v>
                </c:pt>
                <c:pt idx="5">
                  <c:v>KAKINADA</c:v>
                </c:pt>
                <c:pt idx="6">
                  <c:v>KANDLA</c:v>
                </c:pt>
                <c:pt idx="7">
                  <c:v>KOLKATA</c:v>
                </c:pt>
                <c:pt idx="8">
                  <c:v>MAGDALLA</c:v>
                </c:pt>
                <c:pt idx="9">
                  <c:v>MORMOGAO</c:v>
                </c:pt>
                <c:pt idx="10">
                  <c:v>MUMBAI</c:v>
                </c:pt>
                <c:pt idx="11">
                  <c:v>NAVLAKHI</c:v>
                </c:pt>
                <c:pt idx="12">
                  <c:v>NEW MANGALORE</c:v>
                </c:pt>
                <c:pt idx="13">
                  <c:v>PARADEEP</c:v>
                </c:pt>
                <c:pt idx="14">
                  <c:v>SALAYA PORT</c:v>
                </c:pt>
                <c:pt idx="15">
                  <c:v>SIKKA PORT</c:v>
                </c:pt>
                <c:pt idx="16">
                  <c:v>TUTICORIN</c:v>
                </c:pt>
                <c:pt idx="17">
                  <c:v>VISAKHAPATNAM</c:v>
                </c:pt>
              </c:strCache>
            </c:strRef>
          </c:cat>
          <c:val>
            <c:numRef>
              <c:f>'A TABLE 7A &amp; 7B'!$C$52:$C$69</c:f>
              <c:numCache>
                <c:formatCode>General</c:formatCode>
                <c:ptCount val="18"/>
                <c:pt idx="1">
                  <c:v>1194</c:v>
                </c:pt>
                <c:pt idx="2">
                  <c:v>2267716</c:v>
                </c:pt>
                <c:pt idx="3">
                  <c:v>9100394</c:v>
                </c:pt>
                <c:pt idx="4">
                  <c:v>151024</c:v>
                </c:pt>
                <c:pt idx="5">
                  <c:v>1410083</c:v>
                </c:pt>
                <c:pt idx="6">
                  <c:v>242525</c:v>
                </c:pt>
                <c:pt idx="7">
                  <c:v>1179813</c:v>
                </c:pt>
                <c:pt idx="8">
                  <c:v>17324660</c:v>
                </c:pt>
                <c:pt idx="9">
                  <c:v>3546304</c:v>
                </c:pt>
                <c:pt idx="10">
                  <c:v>1892534</c:v>
                </c:pt>
                <c:pt idx="11">
                  <c:v>3130173</c:v>
                </c:pt>
                <c:pt idx="12">
                  <c:v>7153659</c:v>
                </c:pt>
                <c:pt idx="13">
                  <c:v>836502</c:v>
                </c:pt>
                <c:pt idx="14">
                  <c:v>2913</c:v>
                </c:pt>
                <c:pt idx="15">
                  <c:v>429232</c:v>
                </c:pt>
                <c:pt idx="16">
                  <c:v>5229781</c:v>
                </c:pt>
                <c:pt idx="17">
                  <c:v>267608</c:v>
                </c:pt>
              </c:numCache>
            </c:numRef>
          </c:val>
        </c:ser>
        <c:ser>
          <c:idx val="1"/>
          <c:order val="1"/>
          <c:tx>
            <c:strRef>
              <c:f>'A TABLE 7A &amp; 7B'!$D$49:$D$51</c:f>
              <c:strCache>
                <c:ptCount val="1"/>
                <c:pt idx="0">
                  <c:v>    ENTERED In Ballast  NRT</c:v>
                </c:pt>
              </c:strCache>
            </c:strRef>
          </c:tx>
          <c:cat>
            <c:strRef>
              <c:f>'A TABLE 7A &amp; 7B'!$B$52:$B$69</c:f>
              <c:strCache>
                <c:ptCount val="18"/>
                <c:pt idx="1">
                  <c:v>BEDI PORT</c:v>
                </c:pt>
                <c:pt idx="2">
                  <c:v>CHENNAI</c:v>
                </c:pt>
                <c:pt idx="3">
                  <c:v>COCHIN</c:v>
                </c:pt>
                <c:pt idx="4">
                  <c:v>GANGAVARAM</c:v>
                </c:pt>
                <c:pt idx="5">
                  <c:v>KAKINADA</c:v>
                </c:pt>
                <c:pt idx="6">
                  <c:v>KANDLA</c:v>
                </c:pt>
                <c:pt idx="7">
                  <c:v>KOLKATA</c:v>
                </c:pt>
                <c:pt idx="8">
                  <c:v>MAGDALLA</c:v>
                </c:pt>
                <c:pt idx="9">
                  <c:v>MORMOGAO</c:v>
                </c:pt>
                <c:pt idx="10">
                  <c:v>MUMBAI</c:v>
                </c:pt>
                <c:pt idx="11">
                  <c:v>NAVLAKHI</c:v>
                </c:pt>
                <c:pt idx="12">
                  <c:v>NEW MANGALORE</c:v>
                </c:pt>
                <c:pt idx="13">
                  <c:v>PARADEEP</c:v>
                </c:pt>
                <c:pt idx="14">
                  <c:v>SALAYA PORT</c:v>
                </c:pt>
                <c:pt idx="15">
                  <c:v>SIKKA PORT</c:v>
                </c:pt>
                <c:pt idx="16">
                  <c:v>TUTICORIN</c:v>
                </c:pt>
                <c:pt idx="17">
                  <c:v>VISAKHAPATNAM</c:v>
                </c:pt>
              </c:strCache>
            </c:strRef>
          </c:cat>
          <c:val>
            <c:numRef>
              <c:f>'A TABLE 7A &amp; 7B'!$D$52:$D$69</c:f>
              <c:numCache>
                <c:formatCode>General</c:formatCode>
                <c:ptCount val="18"/>
                <c:pt idx="1">
                  <c:v>36984</c:v>
                </c:pt>
                <c:pt idx="2">
                  <c:v>89625</c:v>
                </c:pt>
                <c:pt idx="3">
                  <c:v>1550917</c:v>
                </c:pt>
                <c:pt idx="4">
                  <c:v>1905075</c:v>
                </c:pt>
                <c:pt idx="5">
                  <c:v>743608</c:v>
                </c:pt>
                <c:pt idx="6">
                  <c:v>8392</c:v>
                </c:pt>
                <c:pt idx="7">
                  <c:v>72969</c:v>
                </c:pt>
                <c:pt idx="8">
                  <c:v>0</c:v>
                </c:pt>
                <c:pt idx="9">
                  <c:v>0</c:v>
                </c:pt>
                <c:pt idx="10">
                  <c:v>6255389</c:v>
                </c:pt>
                <c:pt idx="11">
                  <c:v>0</c:v>
                </c:pt>
                <c:pt idx="12">
                  <c:v>1517738</c:v>
                </c:pt>
                <c:pt idx="13">
                  <c:v>0</c:v>
                </c:pt>
                <c:pt idx="14">
                  <c:v>0</c:v>
                </c:pt>
                <c:pt idx="15">
                  <c:v>0</c:v>
                </c:pt>
                <c:pt idx="16">
                  <c:v>0</c:v>
                </c:pt>
                <c:pt idx="17">
                  <c:v>49418</c:v>
                </c:pt>
              </c:numCache>
            </c:numRef>
          </c:val>
        </c:ser>
        <c:ser>
          <c:idx val="2"/>
          <c:order val="2"/>
          <c:tx>
            <c:strRef>
              <c:f>'A TABLE 7A &amp; 7B'!$E$49:$E$51</c:f>
              <c:strCache>
                <c:ptCount val="1"/>
                <c:pt idx="0">
                  <c:v>  CLEARED With Cargoes  NRT</c:v>
                </c:pt>
              </c:strCache>
            </c:strRef>
          </c:tx>
          <c:cat>
            <c:strRef>
              <c:f>'A TABLE 7A &amp; 7B'!$B$52:$B$69</c:f>
              <c:strCache>
                <c:ptCount val="18"/>
                <c:pt idx="1">
                  <c:v>BEDI PORT</c:v>
                </c:pt>
                <c:pt idx="2">
                  <c:v>CHENNAI</c:v>
                </c:pt>
                <c:pt idx="3">
                  <c:v>COCHIN</c:v>
                </c:pt>
                <c:pt idx="4">
                  <c:v>GANGAVARAM</c:v>
                </c:pt>
                <c:pt idx="5">
                  <c:v>KAKINADA</c:v>
                </c:pt>
                <c:pt idx="6">
                  <c:v>KANDLA</c:v>
                </c:pt>
                <c:pt idx="7">
                  <c:v>KOLKATA</c:v>
                </c:pt>
                <c:pt idx="8">
                  <c:v>MAGDALLA</c:v>
                </c:pt>
                <c:pt idx="9">
                  <c:v>MORMOGAO</c:v>
                </c:pt>
                <c:pt idx="10">
                  <c:v>MUMBAI</c:v>
                </c:pt>
                <c:pt idx="11">
                  <c:v>NAVLAKHI</c:v>
                </c:pt>
                <c:pt idx="12">
                  <c:v>NEW MANGALORE</c:v>
                </c:pt>
                <c:pt idx="13">
                  <c:v>PARADEEP</c:v>
                </c:pt>
                <c:pt idx="14">
                  <c:v>SALAYA PORT</c:v>
                </c:pt>
                <c:pt idx="15">
                  <c:v>SIKKA PORT</c:v>
                </c:pt>
                <c:pt idx="16">
                  <c:v>TUTICORIN</c:v>
                </c:pt>
                <c:pt idx="17">
                  <c:v>VISAKHAPATNAM</c:v>
                </c:pt>
              </c:strCache>
            </c:strRef>
          </c:cat>
          <c:val>
            <c:numRef>
              <c:f>'A TABLE 7A &amp; 7B'!$E$52:$E$69</c:f>
              <c:numCache>
                <c:formatCode>General</c:formatCode>
                <c:ptCount val="18"/>
                <c:pt idx="1">
                  <c:v>123742</c:v>
                </c:pt>
                <c:pt idx="2">
                  <c:v>773454</c:v>
                </c:pt>
                <c:pt idx="3">
                  <c:v>4276458</c:v>
                </c:pt>
                <c:pt idx="4">
                  <c:v>2036593</c:v>
                </c:pt>
                <c:pt idx="5">
                  <c:v>649996</c:v>
                </c:pt>
                <c:pt idx="6">
                  <c:v>210821</c:v>
                </c:pt>
                <c:pt idx="7">
                  <c:v>550932</c:v>
                </c:pt>
                <c:pt idx="8">
                  <c:v>2919503</c:v>
                </c:pt>
                <c:pt idx="9">
                  <c:v>1607988</c:v>
                </c:pt>
                <c:pt idx="10">
                  <c:v>8660205</c:v>
                </c:pt>
                <c:pt idx="11">
                  <c:v>2161063</c:v>
                </c:pt>
                <c:pt idx="12">
                  <c:v>14890492</c:v>
                </c:pt>
                <c:pt idx="13">
                  <c:v>10839458</c:v>
                </c:pt>
                <c:pt idx="14">
                  <c:v>0</c:v>
                </c:pt>
                <c:pt idx="15">
                  <c:v>4324816</c:v>
                </c:pt>
                <c:pt idx="16">
                  <c:v>3315427</c:v>
                </c:pt>
                <c:pt idx="17">
                  <c:v>693408</c:v>
                </c:pt>
              </c:numCache>
            </c:numRef>
          </c:val>
        </c:ser>
        <c:ser>
          <c:idx val="3"/>
          <c:order val="3"/>
          <c:tx>
            <c:strRef>
              <c:f>'A TABLE 7A &amp; 7B'!$F$49:$F$51</c:f>
              <c:strCache>
                <c:ptCount val="1"/>
                <c:pt idx="0">
                  <c:v>  CLEARED In Ballast  NRT</c:v>
                </c:pt>
              </c:strCache>
            </c:strRef>
          </c:tx>
          <c:cat>
            <c:strRef>
              <c:f>'A TABLE 7A &amp; 7B'!$B$52:$B$69</c:f>
              <c:strCache>
                <c:ptCount val="18"/>
                <c:pt idx="1">
                  <c:v>BEDI PORT</c:v>
                </c:pt>
                <c:pt idx="2">
                  <c:v>CHENNAI</c:v>
                </c:pt>
                <c:pt idx="3">
                  <c:v>COCHIN</c:v>
                </c:pt>
                <c:pt idx="4">
                  <c:v>GANGAVARAM</c:v>
                </c:pt>
                <c:pt idx="5">
                  <c:v>KAKINADA</c:v>
                </c:pt>
                <c:pt idx="6">
                  <c:v>KANDLA</c:v>
                </c:pt>
                <c:pt idx="7">
                  <c:v>KOLKATA</c:v>
                </c:pt>
                <c:pt idx="8">
                  <c:v>MAGDALLA</c:v>
                </c:pt>
                <c:pt idx="9">
                  <c:v>MORMOGAO</c:v>
                </c:pt>
                <c:pt idx="10">
                  <c:v>MUMBAI</c:v>
                </c:pt>
                <c:pt idx="11">
                  <c:v>NAVLAKHI</c:v>
                </c:pt>
                <c:pt idx="12">
                  <c:v>NEW MANGALORE</c:v>
                </c:pt>
                <c:pt idx="13">
                  <c:v>PARADEEP</c:v>
                </c:pt>
                <c:pt idx="14">
                  <c:v>SALAYA PORT</c:v>
                </c:pt>
                <c:pt idx="15">
                  <c:v>SIKKA PORT</c:v>
                </c:pt>
                <c:pt idx="16">
                  <c:v>TUTICORIN</c:v>
                </c:pt>
                <c:pt idx="17">
                  <c:v>VISAKHAPATNAM</c:v>
                </c:pt>
              </c:strCache>
            </c:strRef>
          </c:cat>
          <c:val>
            <c:numRef>
              <c:f>'A TABLE 7A &amp; 7B'!$F$52:$F$69</c:f>
              <c:numCache>
                <c:formatCode>General</c:formatCode>
                <c:ptCount val="18"/>
                <c:pt idx="1">
                  <c:v>0</c:v>
                </c:pt>
                <c:pt idx="2">
                  <c:v>102240</c:v>
                </c:pt>
                <c:pt idx="3">
                  <c:v>1550914</c:v>
                </c:pt>
                <c:pt idx="4">
                  <c:v>151024</c:v>
                </c:pt>
                <c:pt idx="5">
                  <c:v>40807</c:v>
                </c:pt>
                <c:pt idx="6">
                  <c:v>4522</c:v>
                </c:pt>
                <c:pt idx="7">
                  <c:v>187644</c:v>
                </c:pt>
                <c:pt idx="8">
                  <c:v>0</c:v>
                </c:pt>
                <c:pt idx="9">
                  <c:v>0</c:v>
                </c:pt>
                <c:pt idx="10">
                  <c:v>11195834</c:v>
                </c:pt>
                <c:pt idx="11">
                  <c:v>0</c:v>
                </c:pt>
                <c:pt idx="12">
                  <c:v>572434</c:v>
                </c:pt>
                <c:pt idx="13">
                  <c:v>0</c:v>
                </c:pt>
                <c:pt idx="14">
                  <c:v>0</c:v>
                </c:pt>
                <c:pt idx="15">
                  <c:v>0</c:v>
                </c:pt>
                <c:pt idx="16">
                  <c:v>0</c:v>
                </c:pt>
                <c:pt idx="17">
                  <c:v>254367</c:v>
                </c:pt>
              </c:numCache>
            </c:numRef>
          </c:val>
        </c:ser>
        <c:axId val="62402560"/>
        <c:axId val="62404096"/>
      </c:areaChart>
      <c:catAx>
        <c:axId val="62402560"/>
        <c:scaling>
          <c:orientation val="minMax"/>
        </c:scaling>
        <c:axPos val="b"/>
        <c:tickLblPos val="nextTo"/>
        <c:spPr>
          <a:blipFill>
            <a:blip xmlns:r="http://schemas.openxmlformats.org/officeDocument/2006/relationships" r:embed="rId1"/>
            <a:tile tx="0" ty="0" sx="100000" sy="100000" flip="none" algn="tl"/>
          </a:blipFill>
        </c:spPr>
        <c:txPr>
          <a:bodyPr/>
          <a:lstStyle/>
          <a:p>
            <a:pPr>
              <a:defRPr sz="1100" b="1">
                <a:solidFill>
                  <a:schemeClr val="tx1"/>
                </a:solidFill>
              </a:defRPr>
            </a:pPr>
            <a:endParaRPr lang="en-US"/>
          </a:p>
        </c:txPr>
        <c:crossAx val="62404096"/>
        <c:crosses val="autoZero"/>
        <c:auto val="1"/>
        <c:lblAlgn val="ctr"/>
        <c:lblOffset val="100"/>
      </c:catAx>
      <c:valAx>
        <c:axId val="62404096"/>
        <c:scaling>
          <c:orientation val="minMax"/>
        </c:scaling>
        <c:axPos val="l"/>
        <c:majorGridlines/>
        <c:numFmt formatCode="General" sourceLinked="1"/>
        <c:tickLblPos val="nextTo"/>
        <c:crossAx val="62402560"/>
        <c:crosses val="autoZero"/>
        <c:crossBetween val="midCat"/>
      </c:valAx>
    </c:plotArea>
    <c:legend>
      <c:legendPos val="r"/>
      <c:layout>
        <c:manualLayout>
          <c:xMode val="edge"/>
          <c:yMode val="edge"/>
          <c:x val="0.70994526767333133"/>
          <c:y val="0.41599111086723917"/>
          <c:w val="0.27663191589918518"/>
          <c:h val="0.29577619870686905"/>
        </c:manualLayout>
      </c:layout>
      <c:txPr>
        <a:bodyPr/>
        <a:lstStyle/>
        <a:p>
          <a:pPr>
            <a:defRPr b="1">
              <a:solidFill>
                <a:srgbClr val="FF0000"/>
              </a:solidFill>
            </a:defRPr>
          </a:pPr>
          <a:endParaRPr lang="en-US"/>
        </a:p>
      </c:txPr>
    </c:legend>
    <c:plotVisOnly val="1"/>
  </c:chart>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400050</xdr:colOff>
      <xdr:row>9</xdr:row>
      <xdr:rowOff>9525</xdr:rowOff>
    </xdr:from>
    <xdr:to>
      <xdr:col>16</xdr:col>
      <xdr:colOff>123825</xdr:colOff>
      <xdr:row>33</xdr:row>
      <xdr:rowOff>9525</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438150</xdr:colOff>
      <xdr:row>48</xdr:row>
      <xdr:rowOff>28575</xdr:rowOff>
    </xdr:from>
    <xdr:to>
      <xdr:col>16</xdr:col>
      <xdr:colOff>200025</xdr:colOff>
      <xdr:row>72</xdr:row>
      <xdr:rowOff>9525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4:R134"/>
  <sheetViews>
    <sheetView topLeftCell="A34" workbookViewId="0">
      <selection activeCell="P12" sqref="P12"/>
    </sheetView>
  </sheetViews>
  <sheetFormatPr defaultRowHeight="15"/>
  <cols>
    <col min="1" max="1" width="6.7109375" customWidth="1"/>
    <col min="2" max="2" width="25.140625" customWidth="1"/>
    <col min="3" max="3" width="10.5703125" customWidth="1"/>
    <col min="4" max="4" width="7.5703125" customWidth="1"/>
    <col min="5" max="5" width="12.5703125" customWidth="1"/>
    <col min="6" max="6" width="7.7109375" customWidth="1"/>
    <col min="7" max="7" width="12.85546875" customWidth="1"/>
    <col min="8" max="8" width="5" customWidth="1"/>
    <col min="9" max="9" width="23.7109375" customWidth="1"/>
    <col min="10" max="10" width="10.85546875" customWidth="1"/>
    <col min="11" max="11" width="8" customWidth="1"/>
    <col min="12" max="12" width="14" customWidth="1"/>
    <col min="13" max="13" width="7.7109375" customWidth="1"/>
    <col min="14" max="14" width="13.7109375" customWidth="1"/>
  </cols>
  <sheetData>
    <row r="4" spans="2:18" ht="15.75" thickBot="1"/>
    <row r="5" spans="2:18" ht="16.5" thickTop="1" thickBot="1">
      <c r="D5" s="117" t="s">
        <v>20</v>
      </c>
      <c r="E5" s="118"/>
      <c r="F5" s="119"/>
      <c r="J5" s="117" t="s">
        <v>20</v>
      </c>
      <c r="K5" s="118"/>
      <c r="L5" s="119"/>
    </row>
    <row r="6" spans="2:18" ht="15.75" thickTop="1"/>
    <row r="8" spans="2:18" ht="15.75" thickBot="1"/>
    <row r="9" spans="2:18" ht="59.25" customHeight="1" thickTop="1" thickBot="1">
      <c r="B9" s="120" t="s">
        <v>42</v>
      </c>
      <c r="C9" s="121"/>
      <c r="D9" s="121"/>
      <c r="E9" s="121"/>
      <c r="F9" s="121"/>
      <c r="G9" s="122"/>
      <c r="I9" s="120" t="s">
        <v>43</v>
      </c>
      <c r="J9" s="134"/>
      <c r="K9" s="134"/>
      <c r="L9" s="134"/>
      <c r="M9" s="134"/>
      <c r="N9" s="135"/>
    </row>
    <row r="10" spans="2:18" ht="15.75" thickTop="1"/>
    <row r="11" spans="2:18" ht="15.75" thickBot="1"/>
    <row r="12" spans="2:18" ht="16.5" thickBot="1">
      <c r="B12" s="123" t="s">
        <v>21</v>
      </c>
      <c r="C12" s="128" t="s">
        <v>22</v>
      </c>
      <c r="D12" s="125" t="s">
        <v>23</v>
      </c>
      <c r="E12" s="126"/>
      <c r="F12" s="126"/>
      <c r="G12" s="127"/>
      <c r="I12" s="123" t="s">
        <v>21</v>
      </c>
      <c r="J12" s="128" t="s">
        <v>22</v>
      </c>
      <c r="K12" s="125" t="s">
        <v>29</v>
      </c>
      <c r="L12" s="126"/>
      <c r="M12" s="126"/>
      <c r="N12" s="127"/>
    </row>
    <row r="13" spans="2:18">
      <c r="B13" s="124"/>
      <c r="C13" s="129"/>
      <c r="D13" s="130" t="s">
        <v>24</v>
      </c>
      <c r="E13" s="131"/>
      <c r="F13" s="132" t="s">
        <v>25</v>
      </c>
      <c r="G13" s="133"/>
      <c r="I13" s="124"/>
      <c r="J13" s="129"/>
      <c r="K13" s="138" t="s">
        <v>24</v>
      </c>
      <c r="L13" s="139"/>
      <c r="M13" s="136" t="s">
        <v>25</v>
      </c>
      <c r="N13" s="137"/>
    </row>
    <row r="14" spans="2:18">
      <c r="B14" s="10"/>
      <c r="C14" s="10" t="s">
        <v>38</v>
      </c>
      <c r="D14" s="10" t="s">
        <v>26</v>
      </c>
      <c r="E14" s="10" t="s">
        <v>27</v>
      </c>
      <c r="F14" s="10" t="s">
        <v>26</v>
      </c>
      <c r="G14" s="10" t="s">
        <v>27</v>
      </c>
      <c r="H14" s="6"/>
      <c r="I14" s="10"/>
      <c r="J14" s="11" t="s">
        <v>38</v>
      </c>
      <c r="K14" s="10" t="s">
        <v>26</v>
      </c>
      <c r="L14" s="10" t="s">
        <v>27</v>
      </c>
      <c r="M14" s="10" t="s">
        <v>26</v>
      </c>
      <c r="N14" s="10" t="s">
        <v>27</v>
      </c>
    </row>
    <row r="15" spans="2:18" ht="15.75" thickBot="1">
      <c r="B15" s="19"/>
      <c r="C15" s="19"/>
      <c r="D15" s="19"/>
      <c r="E15" s="19"/>
      <c r="F15" s="19"/>
      <c r="G15" s="19"/>
      <c r="H15" s="6"/>
      <c r="I15" s="19"/>
      <c r="J15" s="19"/>
      <c r="K15" s="19"/>
      <c r="L15" s="19"/>
      <c r="M15" s="19"/>
      <c r="N15" s="19"/>
    </row>
    <row r="16" spans="2:18" ht="18.75">
      <c r="B16" s="20" t="s">
        <v>8</v>
      </c>
      <c r="C16" s="21" t="s">
        <v>31</v>
      </c>
      <c r="D16" s="22">
        <v>2</v>
      </c>
      <c r="E16" s="23">
        <v>1194</v>
      </c>
      <c r="F16" s="22">
        <v>4</v>
      </c>
      <c r="G16" s="24">
        <v>36984</v>
      </c>
      <c r="H16" s="32"/>
      <c r="I16" s="20" t="s">
        <v>8</v>
      </c>
      <c r="J16" s="35" t="s">
        <v>31</v>
      </c>
      <c r="K16" s="22">
        <v>5</v>
      </c>
      <c r="L16" s="23">
        <v>123742</v>
      </c>
      <c r="M16" s="36">
        <v>0</v>
      </c>
      <c r="N16" s="37">
        <v>0</v>
      </c>
      <c r="O16" s="4"/>
      <c r="P16" s="4"/>
      <c r="Q16" s="4"/>
      <c r="R16" s="4"/>
    </row>
    <row r="17" spans="2:18" ht="18.75">
      <c r="B17" s="25" t="s">
        <v>9</v>
      </c>
      <c r="C17" s="16" t="s">
        <v>31</v>
      </c>
      <c r="D17" s="12">
        <v>317</v>
      </c>
      <c r="E17" s="18">
        <v>2267716</v>
      </c>
      <c r="F17" s="12">
        <v>9</v>
      </c>
      <c r="G17" s="26">
        <v>89625</v>
      </c>
      <c r="H17" s="32"/>
      <c r="I17" s="25" t="s">
        <v>9</v>
      </c>
      <c r="J17" s="17" t="s">
        <v>31</v>
      </c>
      <c r="K17" s="12">
        <v>191</v>
      </c>
      <c r="L17" s="18">
        <v>773454</v>
      </c>
      <c r="M17" s="12">
        <v>18</v>
      </c>
      <c r="N17" s="26">
        <v>102240</v>
      </c>
      <c r="O17" s="5"/>
      <c r="P17" s="5"/>
      <c r="Q17" s="5"/>
      <c r="R17" s="5"/>
    </row>
    <row r="18" spans="2:18" ht="18.75">
      <c r="B18" s="25" t="s">
        <v>10</v>
      </c>
      <c r="C18" s="16" t="s">
        <v>32</v>
      </c>
      <c r="D18" s="12">
        <v>578</v>
      </c>
      <c r="E18" s="18">
        <v>9100394</v>
      </c>
      <c r="F18" s="12">
        <v>149</v>
      </c>
      <c r="G18" s="26">
        <v>1550917</v>
      </c>
      <c r="H18" s="32"/>
      <c r="I18" s="25" t="s">
        <v>10</v>
      </c>
      <c r="J18" s="17" t="s">
        <v>32</v>
      </c>
      <c r="K18" s="12">
        <v>378</v>
      </c>
      <c r="L18" s="18">
        <v>4276458</v>
      </c>
      <c r="M18" s="12">
        <v>149</v>
      </c>
      <c r="N18" s="26">
        <v>1550914</v>
      </c>
      <c r="O18" s="5"/>
      <c r="P18" s="5"/>
      <c r="Q18" s="5"/>
      <c r="R18" s="5"/>
    </row>
    <row r="19" spans="2:18" ht="18.75">
      <c r="B19" s="25" t="s">
        <v>11</v>
      </c>
      <c r="C19" s="16" t="s">
        <v>31</v>
      </c>
      <c r="D19" s="12">
        <v>7</v>
      </c>
      <c r="E19" s="18">
        <v>151024</v>
      </c>
      <c r="F19" s="12">
        <v>114</v>
      </c>
      <c r="G19" s="26">
        <v>1905075</v>
      </c>
      <c r="H19" s="32"/>
      <c r="I19" s="25" t="s">
        <v>11</v>
      </c>
      <c r="J19" s="17" t="s">
        <v>31</v>
      </c>
      <c r="K19" s="12">
        <v>121</v>
      </c>
      <c r="L19" s="18">
        <v>2036593</v>
      </c>
      <c r="M19" s="12">
        <v>7</v>
      </c>
      <c r="N19" s="26">
        <v>151024</v>
      </c>
      <c r="O19" s="8"/>
      <c r="P19" s="8"/>
      <c r="Q19" s="9"/>
      <c r="R19" s="9"/>
    </row>
    <row r="20" spans="2:18" ht="18.75">
      <c r="B20" s="25" t="s">
        <v>12</v>
      </c>
      <c r="C20" s="16" t="s">
        <v>31</v>
      </c>
      <c r="D20" s="12">
        <v>125</v>
      </c>
      <c r="E20" s="18">
        <v>1410083</v>
      </c>
      <c r="F20" s="12">
        <v>60</v>
      </c>
      <c r="G20" s="26">
        <v>743608</v>
      </c>
      <c r="H20" s="32"/>
      <c r="I20" s="25" t="s">
        <v>12</v>
      </c>
      <c r="J20" s="17" t="s">
        <v>31</v>
      </c>
      <c r="K20" s="12">
        <v>66</v>
      </c>
      <c r="L20" s="18">
        <v>649996</v>
      </c>
      <c r="M20" s="12">
        <v>13</v>
      </c>
      <c r="N20" s="26">
        <v>40807</v>
      </c>
      <c r="O20" s="8"/>
      <c r="P20" s="8"/>
      <c r="Q20" s="9"/>
      <c r="R20" s="9"/>
    </row>
    <row r="21" spans="2:18" ht="18.75">
      <c r="B21" s="25" t="s">
        <v>13</v>
      </c>
      <c r="C21" s="16" t="s">
        <v>31</v>
      </c>
      <c r="D21" s="12">
        <v>20</v>
      </c>
      <c r="E21" s="18">
        <v>242525</v>
      </c>
      <c r="F21" s="12">
        <v>2</v>
      </c>
      <c r="G21" s="26">
        <v>8392</v>
      </c>
      <c r="H21" s="32"/>
      <c r="I21" s="25" t="s">
        <v>13</v>
      </c>
      <c r="J21" s="17" t="s">
        <v>31</v>
      </c>
      <c r="K21" s="12">
        <v>41</v>
      </c>
      <c r="L21" s="18">
        <v>210821</v>
      </c>
      <c r="M21" s="12">
        <v>1</v>
      </c>
      <c r="N21" s="26">
        <v>4522</v>
      </c>
      <c r="O21" s="8"/>
      <c r="P21" s="8"/>
      <c r="Q21" s="9"/>
      <c r="R21" s="9"/>
    </row>
    <row r="22" spans="2:18" ht="18.75">
      <c r="B22" s="25" t="s">
        <v>14</v>
      </c>
      <c r="C22" s="16" t="s">
        <v>31</v>
      </c>
      <c r="D22" s="12">
        <v>242</v>
      </c>
      <c r="E22" s="18">
        <v>1179813</v>
      </c>
      <c r="F22" s="12">
        <v>10</v>
      </c>
      <c r="G22" s="26">
        <v>72969</v>
      </c>
      <c r="H22" s="32"/>
      <c r="I22" s="25" t="s">
        <v>14</v>
      </c>
      <c r="J22" s="17" t="s">
        <v>31</v>
      </c>
      <c r="K22" s="12">
        <v>142</v>
      </c>
      <c r="L22" s="18">
        <v>550932</v>
      </c>
      <c r="M22" s="12">
        <v>22</v>
      </c>
      <c r="N22" s="26">
        <v>187644</v>
      </c>
      <c r="O22" s="8"/>
      <c r="P22" s="8"/>
      <c r="Q22" s="9"/>
      <c r="R22" s="9"/>
    </row>
    <row r="23" spans="2:18" ht="18.75">
      <c r="B23" s="25" t="s">
        <v>35</v>
      </c>
      <c r="C23" s="16" t="s">
        <v>31</v>
      </c>
      <c r="D23" s="12">
        <v>1200</v>
      </c>
      <c r="E23" s="18">
        <v>17324660</v>
      </c>
      <c r="F23" s="12">
        <v>0</v>
      </c>
      <c r="G23" s="26">
        <v>0</v>
      </c>
      <c r="H23" s="32"/>
      <c r="I23" s="25" t="s">
        <v>35</v>
      </c>
      <c r="J23" s="17" t="s">
        <v>32</v>
      </c>
      <c r="K23" s="12">
        <v>654</v>
      </c>
      <c r="L23" s="18">
        <v>2919503</v>
      </c>
      <c r="M23" s="13">
        <v>0</v>
      </c>
      <c r="N23" s="38">
        <v>0</v>
      </c>
      <c r="O23" s="8"/>
      <c r="P23" s="8"/>
      <c r="Q23" s="9"/>
      <c r="R23" s="9"/>
    </row>
    <row r="24" spans="2:18" ht="18.75">
      <c r="B24" s="25" t="s">
        <v>36</v>
      </c>
      <c r="C24" s="16" t="s">
        <v>31</v>
      </c>
      <c r="D24" s="12">
        <v>166</v>
      </c>
      <c r="E24" s="18">
        <v>3546304</v>
      </c>
      <c r="F24" s="12">
        <v>0</v>
      </c>
      <c r="G24" s="26">
        <v>0</v>
      </c>
      <c r="H24" s="32"/>
      <c r="I24" s="25" t="s">
        <v>36</v>
      </c>
      <c r="J24" s="17" t="s">
        <v>31</v>
      </c>
      <c r="K24" s="12">
        <v>117</v>
      </c>
      <c r="L24" s="18">
        <v>1607988</v>
      </c>
      <c r="M24" s="13">
        <v>0</v>
      </c>
      <c r="N24" s="38">
        <v>0</v>
      </c>
      <c r="O24" s="8"/>
      <c r="P24" s="8"/>
      <c r="Q24" s="9"/>
      <c r="R24" s="9"/>
    </row>
    <row r="25" spans="2:18" ht="18.75">
      <c r="B25" s="25" t="s">
        <v>30</v>
      </c>
      <c r="C25" s="16" t="s">
        <v>31</v>
      </c>
      <c r="D25" s="12">
        <v>201</v>
      </c>
      <c r="E25" s="18">
        <v>1892534</v>
      </c>
      <c r="F25" s="12">
        <v>923</v>
      </c>
      <c r="G25" s="26">
        <v>6255389</v>
      </c>
      <c r="H25" s="32"/>
      <c r="I25" s="25" t="s">
        <v>30</v>
      </c>
      <c r="J25" s="17" t="s">
        <v>31</v>
      </c>
      <c r="K25" s="12">
        <v>0</v>
      </c>
      <c r="L25" s="18">
        <v>0</v>
      </c>
      <c r="M25" s="14">
        <v>204</v>
      </c>
      <c r="N25" s="38">
        <v>2232713</v>
      </c>
      <c r="O25" s="8"/>
      <c r="P25" s="8"/>
      <c r="Q25" s="9"/>
      <c r="R25" s="9"/>
    </row>
    <row r="26" spans="2:18" ht="18.75">
      <c r="B26" s="25" t="s">
        <v>33</v>
      </c>
      <c r="C26" s="16" t="s">
        <v>32</v>
      </c>
      <c r="D26" s="12">
        <v>24</v>
      </c>
      <c r="E26" s="18">
        <v>3130173</v>
      </c>
      <c r="F26" s="12">
        <v>0</v>
      </c>
      <c r="G26" s="26">
        <v>0</v>
      </c>
      <c r="H26" s="32"/>
      <c r="I26" s="25" t="s">
        <v>30</v>
      </c>
      <c r="J26" s="17" t="s">
        <v>32</v>
      </c>
      <c r="K26" s="12">
        <v>904</v>
      </c>
      <c r="L26" s="18">
        <v>8660205</v>
      </c>
      <c r="M26" s="14">
        <v>618</v>
      </c>
      <c r="N26" s="38">
        <v>8963121</v>
      </c>
      <c r="O26" s="5"/>
      <c r="P26" s="8"/>
      <c r="Q26" s="9"/>
      <c r="R26" s="9"/>
    </row>
    <row r="27" spans="2:18" ht="18.75">
      <c r="B27" s="25" t="s">
        <v>15</v>
      </c>
      <c r="C27" s="16" t="s">
        <v>32</v>
      </c>
      <c r="D27" s="12">
        <v>603</v>
      </c>
      <c r="E27" s="18">
        <v>7153659</v>
      </c>
      <c r="F27" s="12">
        <v>145</v>
      </c>
      <c r="G27" s="26">
        <v>1517738</v>
      </c>
      <c r="H27" s="32"/>
      <c r="I27" s="25" t="s">
        <v>33</v>
      </c>
      <c r="J27" s="17" t="s">
        <v>32</v>
      </c>
      <c r="K27" s="12">
        <v>41</v>
      </c>
      <c r="L27" s="18">
        <v>2161063</v>
      </c>
      <c r="M27" s="13">
        <v>0</v>
      </c>
      <c r="N27" s="38">
        <v>0</v>
      </c>
      <c r="O27" s="8"/>
      <c r="P27" s="8"/>
      <c r="Q27" s="9"/>
      <c r="R27" s="9"/>
    </row>
    <row r="28" spans="2:18" ht="18.75">
      <c r="B28" s="25" t="s">
        <v>16</v>
      </c>
      <c r="C28" s="16" t="s">
        <v>31</v>
      </c>
      <c r="D28" s="12">
        <v>70</v>
      </c>
      <c r="E28" s="18">
        <v>836502</v>
      </c>
      <c r="F28" s="12">
        <v>0</v>
      </c>
      <c r="G28" s="26">
        <v>0</v>
      </c>
      <c r="H28" s="32"/>
      <c r="I28" s="25" t="s">
        <v>15</v>
      </c>
      <c r="J28" s="17" t="s">
        <v>32</v>
      </c>
      <c r="K28" s="12">
        <v>1312</v>
      </c>
      <c r="L28" s="18">
        <v>14890492</v>
      </c>
      <c r="M28" s="12">
        <v>70</v>
      </c>
      <c r="N28" s="26">
        <v>572434</v>
      </c>
      <c r="O28" s="8"/>
      <c r="P28" s="8"/>
      <c r="Q28" s="9"/>
      <c r="R28" s="9"/>
    </row>
    <row r="29" spans="2:18" ht="18.75">
      <c r="B29" s="25" t="s">
        <v>17</v>
      </c>
      <c r="C29" s="16" t="s">
        <v>31</v>
      </c>
      <c r="D29" s="12">
        <v>1</v>
      </c>
      <c r="E29" s="18">
        <v>2913</v>
      </c>
      <c r="F29" s="12">
        <v>0</v>
      </c>
      <c r="G29" s="26">
        <v>0</v>
      </c>
      <c r="H29" s="32"/>
      <c r="I29" s="25" t="s">
        <v>16</v>
      </c>
      <c r="J29" s="17" t="s">
        <v>31</v>
      </c>
      <c r="K29" s="12">
        <v>597</v>
      </c>
      <c r="L29" s="18">
        <v>10839458</v>
      </c>
      <c r="M29" s="12">
        <v>0</v>
      </c>
      <c r="N29" s="26">
        <v>0</v>
      </c>
      <c r="O29" s="8"/>
      <c r="P29" s="5"/>
      <c r="Q29" s="9"/>
      <c r="R29" s="9"/>
    </row>
    <row r="30" spans="2:18" ht="18.75">
      <c r="B30" s="25" t="s">
        <v>18</v>
      </c>
      <c r="C30" s="16" t="s">
        <v>31</v>
      </c>
      <c r="D30" s="12">
        <v>24</v>
      </c>
      <c r="E30" s="18">
        <v>429232</v>
      </c>
      <c r="F30" s="12">
        <v>0</v>
      </c>
      <c r="G30" s="26">
        <v>0</v>
      </c>
      <c r="H30" s="32"/>
      <c r="I30" s="25" t="s">
        <v>18</v>
      </c>
      <c r="J30" s="17" t="s">
        <v>31</v>
      </c>
      <c r="K30" s="12">
        <v>295</v>
      </c>
      <c r="L30" s="18">
        <v>4324816</v>
      </c>
      <c r="M30" s="12">
        <v>0</v>
      </c>
      <c r="N30" s="26">
        <v>0</v>
      </c>
      <c r="O30" s="2"/>
      <c r="P30" s="2"/>
      <c r="Q30" s="3"/>
      <c r="R30" s="3"/>
    </row>
    <row r="31" spans="2:18" ht="18.75">
      <c r="B31" s="25" t="s">
        <v>28</v>
      </c>
      <c r="C31" s="16" t="s">
        <v>31</v>
      </c>
      <c r="D31" s="12">
        <v>343</v>
      </c>
      <c r="E31" s="18">
        <v>5229781</v>
      </c>
      <c r="F31" s="12">
        <v>0</v>
      </c>
      <c r="G31" s="26">
        <v>0</v>
      </c>
      <c r="H31" s="32"/>
      <c r="I31" s="25" t="s">
        <v>28</v>
      </c>
      <c r="J31" s="17" t="s">
        <v>31</v>
      </c>
      <c r="K31" s="12">
        <v>249</v>
      </c>
      <c r="L31" s="18">
        <v>3315427</v>
      </c>
      <c r="M31" s="12">
        <v>0</v>
      </c>
      <c r="N31" s="26">
        <v>0</v>
      </c>
      <c r="O31" s="2"/>
      <c r="P31" s="2"/>
      <c r="Q31" s="3"/>
      <c r="R31" s="3"/>
    </row>
    <row r="32" spans="2:18" ht="19.5" thickBot="1">
      <c r="B32" s="27" t="s">
        <v>19</v>
      </c>
      <c r="C32" s="28" t="s">
        <v>31</v>
      </c>
      <c r="D32" s="29">
        <v>894</v>
      </c>
      <c r="E32" s="30">
        <v>267608</v>
      </c>
      <c r="F32" s="29">
        <v>253</v>
      </c>
      <c r="G32" s="31">
        <v>49418</v>
      </c>
      <c r="H32" s="32"/>
      <c r="I32" s="27" t="s">
        <v>19</v>
      </c>
      <c r="J32" s="39" t="s">
        <v>31</v>
      </c>
      <c r="K32" s="29">
        <v>1037</v>
      </c>
      <c r="L32" s="30">
        <v>693408</v>
      </c>
      <c r="M32" s="29">
        <v>311</v>
      </c>
      <c r="N32" s="31">
        <v>254367</v>
      </c>
      <c r="O32" s="2"/>
      <c r="P32" s="2"/>
      <c r="Q32" s="3"/>
      <c r="R32" s="3"/>
    </row>
    <row r="33" spans="1:18">
      <c r="B33" s="33"/>
      <c r="C33" s="33"/>
      <c r="D33" s="33"/>
      <c r="E33" s="33"/>
      <c r="F33" s="33"/>
      <c r="G33" s="33"/>
      <c r="H33" s="6"/>
      <c r="I33" s="33"/>
      <c r="J33" s="34"/>
      <c r="K33" s="33"/>
      <c r="L33" s="33"/>
      <c r="M33" s="33"/>
      <c r="N33" s="33"/>
      <c r="P33" s="9" t="s">
        <v>39</v>
      </c>
      <c r="Q33" s="3"/>
      <c r="R33" s="3"/>
    </row>
    <row r="34" spans="1:18" ht="15.75" thickBot="1">
      <c r="B34" s="40"/>
      <c r="C34" s="41"/>
      <c r="D34" s="19"/>
      <c r="E34" s="19"/>
      <c r="F34" s="19"/>
      <c r="G34" s="19"/>
      <c r="H34" s="19"/>
      <c r="I34" s="45"/>
      <c r="J34" s="46"/>
      <c r="K34" s="63"/>
      <c r="L34" s="63"/>
      <c r="M34" s="64"/>
      <c r="N34" s="64"/>
      <c r="O34" s="2"/>
      <c r="P34" s="1"/>
      <c r="Q34" s="3"/>
      <c r="R34" s="3"/>
    </row>
    <row r="35" spans="1:18" ht="19.5" thickBot="1">
      <c r="B35" s="65" t="s">
        <v>37</v>
      </c>
      <c r="C35" s="66"/>
      <c r="D35" s="67">
        <f>SUM(D16:D32)</f>
        <v>4817</v>
      </c>
      <c r="E35" s="67">
        <f>SUM(E16:E32)</f>
        <v>54166115</v>
      </c>
      <c r="F35" s="67">
        <f>SUM(F16:F32)</f>
        <v>1669</v>
      </c>
      <c r="G35" s="68">
        <f>SUM(G16:G32)</f>
        <v>12230115</v>
      </c>
      <c r="H35" s="71"/>
      <c r="I35" s="69" t="s">
        <v>37</v>
      </c>
      <c r="J35" s="66"/>
      <c r="K35" s="70">
        <v>6150</v>
      </c>
      <c r="L35" s="70">
        <v>58034356</v>
      </c>
      <c r="M35" s="70">
        <v>1413</v>
      </c>
      <c r="N35" s="68">
        <f>SUM(N16:N32)</f>
        <v>14059786</v>
      </c>
    </row>
    <row r="36" spans="1:18">
      <c r="A36" s="19"/>
      <c r="B36" s="42"/>
      <c r="C36" s="43"/>
      <c r="D36" s="44"/>
      <c r="E36" s="44"/>
      <c r="F36" s="44"/>
      <c r="G36" s="44"/>
      <c r="H36" s="44"/>
      <c r="I36" s="108"/>
      <c r="J36" s="109"/>
      <c r="K36" s="44"/>
      <c r="L36" s="44"/>
      <c r="M36" s="44"/>
      <c r="N36" s="44"/>
    </row>
    <row r="37" spans="1:18">
      <c r="A37" s="80"/>
      <c r="B37" s="47"/>
      <c r="C37" s="48"/>
      <c r="D37" s="49"/>
      <c r="E37" s="49"/>
      <c r="F37" s="49"/>
      <c r="G37" s="49"/>
      <c r="H37" s="80"/>
      <c r="I37" s="50"/>
      <c r="J37" s="48"/>
      <c r="K37" s="80"/>
      <c r="L37" s="80"/>
      <c r="M37" s="80"/>
      <c r="N37" s="80"/>
    </row>
    <row r="38" spans="1:18">
      <c r="A38" s="80"/>
      <c r="B38" s="47"/>
      <c r="C38" s="51"/>
      <c r="D38" s="80"/>
      <c r="E38" s="80"/>
      <c r="F38" s="80"/>
      <c r="G38" s="80"/>
      <c r="H38" s="80"/>
      <c r="I38" s="50"/>
      <c r="J38" s="52"/>
      <c r="K38" s="80"/>
      <c r="L38" s="80"/>
      <c r="M38" s="80"/>
      <c r="N38" s="80"/>
    </row>
    <row r="39" spans="1:18">
      <c r="A39" s="80"/>
      <c r="B39" s="47"/>
      <c r="C39" s="48"/>
      <c r="D39" s="80"/>
      <c r="E39" s="80"/>
      <c r="F39" s="80"/>
      <c r="G39" s="80"/>
      <c r="H39" s="80"/>
      <c r="I39" s="50"/>
      <c r="J39" s="48"/>
      <c r="K39" s="80"/>
      <c r="L39" s="80"/>
      <c r="M39" s="80"/>
      <c r="N39" s="80"/>
    </row>
    <row r="40" spans="1:18">
      <c r="A40" s="80"/>
      <c r="B40" s="80"/>
      <c r="C40" s="80"/>
      <c r="D40" s="80"/>
      <c r="E40" s="80"/>
      <c r="F40" s="80"/>
      <c r="G40" s="80"/>
      <c r="H40" s="80"/>
      <c r="I40" s="50"/>
      <c r="J40" s="52"/>
      <c r="K40" s="80"/>
      <c r="L40" s="80"/>
      <c r="M40" s="80"/>
      <c r="N40" s="80"/>
    </row>
    <row r="41" spans="1:18">
      <c r="A41" s="80"/>
      <c r="B41" s="47"/>
      <c r="C41" s="48"/>
      <c r="D41" s="80"/>
      <c r="E41" s="80"/>
      <c r="F41" s="80"/>
      <c r="G41" s="80"/>
      <c r="H41" s="80"/>
      <c r="I41" s="50"/>
      <c r="J41" s="48"/>
      <c r="K41" s="80"/>
      <c r="L41" s="80"/>
      <c r="M41" s="80"/>
      <c r="N41" s="80"/>
    </row>
    <row r="42" spans="1:18">
      <c r="A42" s="80"/>
      <c r="B42" s="47"/>
      <c r="C42" s="51"/>
      <c r="D42" s="80"/>
      <c r="E42" s="80"/>
      <c r="F42" s="80"/>
      <c r="G42" s="80"/>
      <c r="H42" s="80"/>
      <c r="I42" s="50"/>
      <c r="J42" s="52"/>
      <c r="K42" s="80"/>
      <c r="L42" s="80"/>
      <c r="M42" s="80"/>
      <c r="N42" s="80"/>
    </row>
    <row r="43" spans="1:18">
      <c r="A43" s="80"/>
      <c r="B43" s="47"/>
      <c r="C43" s="48"/>
      <c r="D43" s="80"/>
      <c r="E43" s="80"/>
      <c r="F43" s="80"/>
      <c r="G43" s="80"/>
      <c r="H43" s="80"/>
      <c r="I43" s="50"/>
      <c r="J43" s="48"/>
      <c r="K43" s="80"/>
      <c r="L43" s="80"/>
      <c r="M43" s="80"/>
      <c r="N43" s="80"/>
    </row>
    <row r="44" spans="1:18">
      <c r="A44" s="80"/>
      <c r="B44" s="47"/>
      <c r="C44" s="51"/>
      <c r="D44" s="80"/>
      <c r="E44" s="80"/>
      <c r="F44" s="80"/>
      <c r="G44" s="80"/>
      <c r="H44" s="80"/>
      <c r="I44" s="50"/>
      <c r="J44" s="52"/>
      <c r="K44" s="80"/>
      <c r="L44" s="80"/>
      <c r="M44" s="80"/>
      <c r="N44" s="80"/>
    </row>
    <row r="45" spans="1:18">
      <c r="A45" s="80"/>
      <c r="B45" s="47"/>
      <c r="C45" s="48"/>
      <c r="D45" s="80"/>
      <c r="E45" s="80"/>
      <c r="F45" s="80"/>
      <c r="G45" s="80"/>
      <c r="H45" s="80"/>
      <c r="I45" s="50"/>
      <c r="J45" s="48"/>
      <c r="K45" s="80"/>
      <c r="L45" s="80"/>
      <c r="M45" s="80"/>
      <c r="N45" s="80"/>
    </row>
    <row r="46" spans="1:18">
      <c r="A46" s="80"/>
      <c r="B46" s="47"/>
      <c r="C46" s="51"/>
      <c r="D46" s="80"/>
      <c r="E46" s="80"/>
      <c r="F46" s="80"/>
      <c r="G46" s="80"/>
      <c r="H46" s="80"/>
      <c r="I46" s="50"/>
      <c r="J46" s="52"/>
      <c r="K46" s="80"/>
      <c r="L46" s="80"/>
      <c r="M46" s="80"/>
      <c r="N46" s="80"/>
    </row>
    <row r="47" spans="1:18">
      <c r="A47" s="80"/>
      <c r="B47" s="47"/>
      <c r="C47" s="48"/>
      <c r="D47" s="80"/>
      <c r="E47" s="80"/>
      <c r="F47" s="80"/>
      <c r="G47" s="80"/>
      <c r="H47" s="80"/>
      <c r="I47" s="50"/>
      <c r="J47" s="48"/>
      <c r="K47" s="80"/>
      <c r="L47" s="80"/>
      <c r="M47" s="80"/>
      <c r="N47" s="80"/>
    </row>
    <row r="48" spans="1:18">
      <c r="A48" s="80"/>
      <c r="B48" s="47"/>
      <c r="C48" s="51"/>
      <c r="D48" s="80"/>
      <c r="E48" s="80"/>
      <c r="F48" s="80"/>
      <c r="G48" s="80"/>
      <c r="H48" s="80"/>
      <c r="I48" s="50"/>
      <c r="J48" s="52"/>
      <c r="K48" s="80"/>
      <c r="L48" s="80"/>
      <c r="M48" s="80"/>
      <c r="N48" s="80"/>
    </row>
    <row r="49" spans="1:14">
      <c r="A49" s="80"/>
      <c r="B49" s="47"/>
      <c r="C49" s="48"/>
      <c r="D49" s="80"/>
      <c r="E49" s="80"/>
      <c r="F49" s="80"/>
      <c r="G49" s="80"/>
      <c r="H49" s="80"/>
      <c r="I49" s="50"/>
      <c r="J49" s="48"/>
      <c r="K49" s="80"/>
      <c r="L49" s="80"/>
      <c r="M49" s="80"/>
      <c r="N49" s="80"/>
    </row>
    <row r="50" spans="1:14">
      <c r="A50" s="80"/>
      <c r="B50" s="47"/>
      <c r="C50" s="51"/>
      <c r="D50" s="80"/>
      <c r="E50" s="80"/>
      <c r="F50" s="80"/>
      <c r="G50" s="80"/>
      <c r="H50" s="80"/>
      <c r="I50" s="50"/>
      <c r="J50" s="52"/>
      <c r="K50" s="80"/>
      <c r="L50" s="80"/>
      <c r="M50" s="80"/>
      <c r="N50" s="80"/>
    </row>
    <row r="51" spans="1:14">
      <c r="A51" s="80"/>
      <c r="B51" s="47"/>
      <c r="C51" s="48"/>
      <c r="D51" s="80"/>
      <c r="E51" s="80"/>
      <c r="F51" s="80"/>
      <c r="G51" s="80"/>
      <c r="H51" s="80"/>
      <c r="I51" s="50"/>
      <c r="J51" s="48"/>
      <c r="K51" s="80"/>
      <c r="L51" s="80"/>
      <c r="M51" s="80"/>
      <c r="N51" s="80"/>
    </row>
    <row r="52" spans="1:14">
      <c r="A52" s="80"/>
      <c r="B52" s="47"/>
      <c r="C52" s="51"/>
      <c r="D52" s="80"/>
      <c r="E52" s="80"/>
      <c r="F52" s="80"/>
      <c r="G52" s="80"/>
      <c r="H52" s="80"/>
      <c r="I52" s="50"/>
      <c r="J52" s="52"/>
      <c r="K52" s="80"/>
      <c r="L52" s="80"/>
      <c r="M52" s="80"/>
      <c r="N52" s="80"/>
    </row>
    <row r="53" spans="1:14">
      <c r="A53" s="80"/>
      <c r="B53" s="47"/>
      <c r="C53" s="48"/>
      <c r="D53" s="80"/>
      <c r="E53" s="80"/>
      <c r="F53" s="80"/>
      <c r="G53" s="80"/>
      <c r="H53" s="80"/>
      <c r="I53" s="50"/>
      <c r="J53" s="48"/>
      <c r="K53" s="80"/>
      <c r="L53" s="80"/>
      <c r="M53" s="80"/>
      <c r="N53" s="80"/>
    </row>
    <row r="54" spans="1:14">
      <c r="A54" s="80"/>
      <c r="B54" s="47"/>
      <c r="C54" s="51"/>
      <c r="D54" s="80"/>
      <c r="E54" s="80"/>
      <c r="F54" s="80"/>
      <c r="G54" s="80"/>
      <c r="H54" s="80"/>
      <c r="I54" s="50"/>
      <c r="J54" s="52"/>
      <c r="K54" s="80"/>
      <c r="L54" s="80"/>
      <c r="M54" s="80"/>
      <c r="N54" s="80"/>
    </row>
    <row r="55" spans="1:14">
      <c r="A55" s="80"/>
      <c r="B55" s="47"/>
      <c r="C55" s="48"/>
      <c r="D55" s="80"/>
      <c r="E55" s="80"/>
      <c r="F55" s="80"/>
      <c r="G55" s="80"/>
      <c r="H55" s="80"/>
      <c r="I55" s="50"/>
      <c r="J55" s="48"/>
      <c r="K55" s="80"/>
      <c r="L55" s="80"/>
      <c r="M55" s="80"/>
      <c r="N55" s="80"/>
    </row>
    <row r="56" spans="1:14">
      <c r="A56" s="80"/>
      <c r="B56" s="53"/>
      <c r="C56" s="53"/>
      <c r="D56" s="80"/>
      <c r="E56" s="80"/>
      <c r="F56" s="80"/>
      <c r="G56" s="80"/>
      <c r="H56" s="80"/>
      <c r="I56" s="50"/>
      <c r="J56" s="52"/>
      <c r="K56" s="80"/>
      <c r="L56" s="80"/>
      <c r="M56" s="80"/>
      <c r="N56" s="80"/>
    </row>
    <row r="57" spans="1:14">
      <c r="A57" s="80"/>
      <c r="B57" s="54"/>
      <c r="C57" s="55"/>
      <c r="D57" s="80"/>
      <c r="E57" s="80"/>
      <c r="F57" s="80"/>
      <c r="G57" s="80"/>
      <c r="H57" s="80"/>
      <c r="I57" s="50"/>
      <c r="J57" s="48"/>
      <c r="K57" s="80"/>
      <c r="L57" s="80"/>
      <c r="M57" s="80"/>
      <c r="N57" s="80"/>
    </row>
    <row r="58" spans="1:14">
      <c r="A58" s="80"/>
      <c r="B58" s="54"/>
      <c r="C58" s="56"/>
      <c r="D58" s="80"/>
      <c r="E58" s="80"/>
      <c r="F58" s="80"/>
      <c r="G58" s="80"/>
      <c r="H58" s="80"/>
      <c r="I58" s="57"/>
      <c r="J58" s="58"/>
      <c r="K58" s="80"/>
      <c r="L58" s="80"/>
      <c r="M58" s="80"/>
      <c r="N58" s="80"/>
    </row>
    <row r="59" spans="1:14" ht="15.75">
      <c r="A59" s="80"/>
      <c r="B59" s="59"/>
      <c r="C59" s="59"/>
      <c r="D59" s="80"/>
      <c r="E59" s="80"/>
      <c r="F59" s="80"/>
      <c r="G59" s="80"/>
      <c r="H59" s="80"/>
      <c r="I59" s="60"/>
      <c r="J59" s="55"/>
      <c r="K59" s="80"/>
      <c r="L59" s="80"/>
      <c r="M59" s="80"/>
      <c r="N59" s="80"/>
    </row>
    <row r="60" spans="1:14">
      <c r="A60" s="80"/>
      <c r="B60" s="80"/>
      <c r="C60" s="80"/>
      <c r="D60" s="80"/>
      <c r="E60" s="80"/>
      <c r="F60" s="80"/>
      <c r="G60" s="80"/>
      <c r="H60" s="80"/>
      <c r="I60" s="60"/>
      <c r="J60" s="61"/>
      <c r="K60" s="80"/>
      <c r="L60" s="80"/>
      <c r="M60" s="80"/>
      <c r="N60" s="80"/>
    </row>
    <row r="61" spans="1:14" ht="15.75">
      <c r="A61" s="80"/>
      <c r="B61" s="80"/>
      <c r="C61" s="80"/>
      <c r="D61" s="80"/>
      <c r="E61" s="80"/>
      <c r="F61" s="80"/>
      <c r="G61" s="80"/>
      <c r="H61" s="80"/>
      <c r="I61" s="62"/>
      <c r="J61" s="62"/>
      <c r="K61" s="80"/>
      <c r="L61" s="80"/>
      <c r="M61" s="80"/>
      <c r="N61" s="80"/>
    </row>
    <row r="62" spans="1:14">
      <c r="A62" s="80"/>
      <c r="B62" s="80"/>
      <c r="C62" s="80"/>
      <c r="D62" s="80"/>
      <c r="E62" s="80"/>
      <c r="F62" s="80"/>
      <c r="G62" s="80"/>
      <c r="H62" s="80"/>
      <c r="I62" s="80"/>
      <c r="J62" s="80"/>
      <c r="K62" s="80"/>
      <c r="L62" s="80"/>
      <c r="M62" s="80"/>
      <c r="N62" s="80"/>
    </row>
    <row r="63" spans="1:14">
      <c r="A63" s="80"/>
      <c r="B63" s="80"/>
      <c r="C63" s="80"/>
      <c r="D63" s="80"/>
      <c r="E63" s="80"/>
      <c r="F63" s="80"/>
      <c r="G63" s="80"/>
      <c r="H63" s="80"/>
      <c r="I63" s="80"/>
      <c r="J63" s="80"/>
      <c r="K63" s="80"/>
      <c r="L63" s="80"/>
      <c r="M63" s="80"/>
      <c r="N63" s="80"/>
    </row>
    <row r="64" spans="1:14">
      <c r="A64" s="80"/>
      <c r="B64" s="80"/>
      <c r="C64" s="80"/>
      <c r="D64" s="80"/>
      <c r="E64" s="80"/>
      <c r="F64" s="80"/>
      <c r="G64" s="80"/>
      <c r="H64" s="80"/>
      <c r="I64" s="80"/>
      <c r="J64" s="80"/>
      <c r="K64" s="80"/>
      <c r="L64" s="80"/>
      <c r="M64" s="80"/>
      <c r="N64" s="80"/>
    </row>
    <row r="65" spans="1:14">
      <c r="A65" s="80"/>
      <c r="B65" s="80"/>
      <c r="C65" s="80"/>
      <c r="D65" s="80"/>
      <c r="E65" s="80"/>
      <c r="F65" s="80"/>
      <c r="G65" s="80"/>
      <c r="H65" s="80"/>
      <c r="I65" s="80"/>
      <c r="J65" s="80"/>
      <c r="K65" s="80"/>
      <c r="L65" s="80"/>
      <c r="M65" s="80"/>
      <c r="N65" s="80"/>
    </row>
    <row r="66" spans="1:14">
      <c r="A66" s="80"/>
      <c r="B66" s="80"/>
      <c r="C66" s="80"/>
      <c r="D66" s="80"/>
      <c r="E66" s="80"/>
      <c r="F66" s="80"/>
      <c r="G66" s="80"/>
      <c r="H66" s="80"/>
      <c r="I66" s="80"/>
      <c r="J66" s="80"/>
      <c r="K66" s="80"/>
      <c r="L66" s="80"/>
      <c r="M66" s="80"/>
      <c r="N66" s="80"/>
    </row>
    <row r="67" spans="1:14">
      <c r="A67" s="80"/>
      <c r="B67" s="80"/>
      <c r="C67" s="80"/>
      <c r="D67" s="80"/>
      <c r="E67" s="80"/>
      <c r="F67" s="80"/>
      <c r="G67" s="80"/>
      <c r="H67" s="80"/>
      <c r="I67" s="80"/>
      <c r="J67" s="80"/>
      <c r="K67" s="80"/>
      <c r="L67" s="80"/>
      <c r="M67" s="80"/>
      <c r="N67" s="80"/>
    </row>
    <row r="68" spans="1:14">
      <c r="A68" s="80"/>
      <c r="B68" s="80"/>
      <c r="C68" s="80"/>
      <c r="D68" s="80"/>
      <c r="E68" s="80"/>
      <c r="F68" s="80"/>
      <c r="G68" s="80"/>
      <c r="H68" s="80"/>
      <c r="I68" s="80"/>
      <c r="J68" s="80"/>
      <c r="K68" s="80"/>
      <c r="L68" s="80"/>
      <c r="M68" s="80"/>
      <c r="N68" s="80"/>
    </row>
    <row r="69" spans="1:14">
      <c r="A69" s="80"/>
      <c r="B69" s="80"/>
      <c r="C69" s="80"/>
      <c r="D69" s="80"/>
      <c r="E69" s="80"/>
      <c r="F69" s="80"/>
      <c r="G69" s="80"/>
      <c r="H69" s="80"/>
      <c r="I69" s="80"/>
      <c r="J69" s="80"/>
      <c r="K69" s="80"/>
      <c r="L69" s="80"/>
      <c r="M69" s="80"/>
      <c r="N69" s="80"/>
    </row>
    <row r="70" spans="1:14">
      <c r="A70" s="80"/>
      <c r="B70" s="80"/>
      <c r="C70" s="80"/>
      <c r="D70" s="80"/>
      <c r="E70" s="80"/>
      <c r="F70" s="80"/>
      <c r="G70" s="80"/>
      <c r="H70" s="80"/>
      <c r="I70" s="80"/>
      <c r="J70" s="80"/>
      <c r="K70" s="80"/>
      <c r="L70" s="80"/>
      <c r="M70" s="80"/>
      <c r="N70" s="80"/>
    </row>
    <row r="71" spans="1:14">
      <c r="A71" s="80"/>
      <c r="B71" s="80"/>
      <c r="C71" s="80"/>
      <c r="D71" s="80"/>
      <c r="E71" s="80"/>
      <c r="F71" s="80"/>
      <c r="G71" s="80"/>
      <c r="H71" s="80"/>
      <c r="I71" s="80"/>
      <c r="J71" s="80"/>
      <c r="K71" s="80"/>
      <c r="L71" s="80"/>
      <c r="M71" s="80"/>
      <c r="N71" s="80"/>
    </row>
    <row r="72" spans="1:14">
      <c r="A72" s="80"/>
      <c r="B72" s="80"/>
      <c r="C72" s="80"/>
      <c r="D72" s="80"/>
      <c r="E72" s="80"/>
      <c r="F72" s="80"/>
      <c r="G72" s="80"/>
      <c r="H72" s="80"/>
      <c r="I72" s="80"/>
      <c r="J72" s="80"/>
      <c r="K72" s="80"/>
      <c r="L72" s="80"/>
      <c r="M72" s="80"/>
      <c r="N72" s="80"/>
    </row>
    <row r="73" spans="1:14">
      <c r="A73" s="80"/>
      <c r="B73" s="80"/>
      <c r="C73" s="80"/>
      <c r="D73" s="80"/>
      <c r="E73" s="80"/>
      <c r="F73" s="80"/>
      <c r="G73" s="80"/>
      <c r="H73" s="80"/>
      <c r="I73" s="80"/>
      <c r="J73" s="80"/>
      <c r="K73" s="80"/>
      <c r="L73" s="80"/>
      <c r="M73" s="80"/>
      <c r="N73" s="80"/>
    </row>
    <row r="74" spans="1:14">
      <c r="A74" s="80"/>
      <c r="B74" s="80"/>
      <c r="C74" s="80"/>
      <c r="D74" s="80"/>
      <c r="E74" s="80"/>
      <c r="F74" s="80"/>
      <c r="G74" s="80"/>
      <c r="H74" s="80"/>
      <c r="I74" s="80"/>
      <c r="J74" s="80"/>
      <c r="K74" s="80"/>
      <c r="L74" s="80"/>
      <c r="M74" s="80"/>
      <c r="N74" s="80"/>
    </row>
    <row r="75" spans="1:14">
      <c r="A75" s="80"/>
      <c r="B75" s="80"/>
      <c r="C75" s="80"/>
      <c r="D75" s="80"/>
      <c r="E75" s="80"/>
      <c r="F75" s="80"/>
      <c r="G75" s="80"/>
      <c r="H75" s="80"/>
      <c r="I75" s="80"/>
      <c r="J75" s="80"/>
      <c r="K75" s="80"/>
      <c r="L75" s="80"/>
      <c r="M75" s="80"/>
      <c r="N75" s="80"/>
    </row>
    <row r="76" spans="1:14">
      <c r="A76" s="80"/>
      <c r="B76" s="80"/>
      <c r="C76" s="80"/>
      <c r="D76" s="80"/>
      <c r="E76" s="80"/>
      <c r="F76" s="80"/>
      <c r="G76" s="80"/>
      <c r="H76" s="80"/>
      <c r="I76" s="80"/>
      <c r="J76" s="80"/>
      <c r="K76" s="80"/>
      <c r="L76" s="80"/>
      <c r="M76" s="80"/>
      <c r="N76" s="80"/>
    </row>
    <row r="77" spans="1:14">
      <c r="A77" s="80"/>
      <c r="B77" s="80"/>
      <c r="C77" s="80"/>
      <c r="D77" s="80"/>
      <c r="E77" s="80"/>
      <c r="F77" s="80"/>
      <c r="G77" s="80"/>
      <c r="H77" s="80"/>
      <c r="I77" s="80"/>
      <c r="J77" s="80"/>
      <c r="K77" s="80"/>
      <c r="L77" s="80"/>
      <c r="M77" s="80"/>
      <c r="N77" s="80"/>
    </row>
    <row r="78" spans="1:14">
      <c r="A78" s="80"/>
      <c r="B78" s="80"/>
      <c r="C78" s="80"/>
      <c r="D78" s="80"/>
      <c r="E78" s="80"/>
      <c r="F78" s="80"/>
      <c r="G78" s="80"/>
      <c r="H78" s="80"/>
      <c r="I78" s="80"/>
      <c r="J78" s="80"/>
      <c r="K78" s="80"/>
      <c r="L78" s="80"/>
      <c r="M78" s="80"/>
      <c r="N78" s="80"/>
    </row>
    <row r="79" spans="1:14">
      <c r="A79" s="80"/>
      <c r="B79" s="80"/>
      <c r="C79" s="80"/>
      <c r="D79" s="80"/>
      <c r="E79" s="80"/>
      <c r="F79" s="80"/>
      <c r="G79" s="80"/>
      <c r="H79" s="80"/>
      <c r="I79" s="80"/>
      <c r="J79" s="80"/>
      <c r="K79" s="80"/>
      <c r="L79" s="80"/>
      <c r="M79" s="80"/>
      <c r="N79" s="80"/>
    </row>
    <row r="80" spans="1:14">
      <c r="A80" s="80"/>
      <c r="B80" s="80"/>
      <c r="C80" s="80"/>
      <c r="D80" s="80"/>
      <c r="E80" s="80"/>
      <c r="F80" s="80"/>
      <c r="G80" s="80"/>
      <c r="H80" s="80"/>
      <c r="I80" s="80"/>
      <c r="J80" s="80"/>
      <c r="K80" s="80"/>
      <c r="L80" s="80"/>
      <c r="M80" s="80"/>
      <c r="N80" s="80"/>
    </row>
    <row r="81" spans="1:14">
      <c r="A81" s="80"/>
      <c r="B81" s="80"/>
      <c r="C81" s="80"/>
      <c r="D81" s="80"/>
      <c r="E81" s="80"/>
      <c r="F81" s="80"/>
      <c r="G81" s="80"/>
      <c r="H81" s="80"/>
      <c r="I81" s="80"/>
      <c r="J81" s="80"/>
      <c r="K81" s="80"/>
      <c r="L81" s="80"/>
      <c r="M81" s="80"/>
      <c r="N81" s="80"/>
    </row>
    <row r="82" spans="1:14">
      <c r="A82" s="80"/>
      <c r="B82" s="80"/>
      <c r="C82" s="80"/>
      <c r="D82" s="80"/>
      <c r="E82" s="80"/>
      <c r="F82" s="80"/>
      <c r="G82" s="80"/>
      <c r="H82" s="80"/>
      <c r="I82" s="80"/>
      <c r="J82" s="80"/>
      <c r="K82" s="80"/>
      <c r="L82" s="80"/>
      <c r="M82" s="80"/>
      <c r="N82" s="80"/>
    </row>
    <row r="83" spans="1:14">
      <c r="A83" s="80"/>
      <c r="B83" s="80"/>
      <c r="C83" s="80"/>
      <c r="D83" s="80"/>
      <c r="E83" s="80"/>
      <c r="F83" s="80"/>
      <c r="G83" s="80"/>
      <c r="H83" s="80"/>
      <c r="I83" s="80"/>
      <c r="J83" s="80"/>
      <c r="K83" s="80"/>
      <c r="L83" s="80"/>
      <c r="M83" s="80"/>
      <c r="N83" s="80"/>
    </row>
    <row r="84" spans="1:14">
      <c r="A84" s="80"/>
      <c r="B84" s="80"/>
      <c r="C84" s="80"/>
      <c r="D84" s="80"/>
      <c r="E84" s="80"/>
      <c r="F84" s="80"/>
      <c r="G84" s="80"/>
      <c r="H84" s="80"/>
      <c r="I84" s="80"/>
      <c r="J84" s="80"/>
      <c r="K84" s="80"/>
      <c r="L84" s="80"/>
      <c r="M84" s="80"/>
      <c r="N84" s="80"/>
    </row>
    <row r="85" spans="1:14">
      <c r="A85" s="80"/>
      <c r="B85" s="80"/>
      <c r="C85" s="80"/>
      <c r="D85" s="80"/>
      <c r="E85" s="80"/>
      <c r="F85" s="80"/>
      <c r="G85" s="80"/>
      <c r="H85" s="80"/>
      <c r="I85" s="80"/>
      <c r="J85" s="80"/>
      <c r="K85" s="80"/>
      <c r="L85" s="80"/>
      <c r="M85" s="80"/>
      <c r="N85" s="80"/>
    </row>
    <row r="86" spans="1:14">
      <c r="A86" s="80"/>
      <c r="B86" s="80"/>
      <c r="C86" s="80"/>
      <c r="D86" s="80"/>
      <c r="E86" s="80"/>
      <c r="F86" s="80"/>
      <c r="G86" s="80"/>
      <c r="H86" s="80"/>
      <c r="I86" s="80"/>
      <c r="J86" s="80"/>
      <c r="K86" s="80"/>
      <c r="L86" s="80"/>
      <c r="M86" s="80"/>
      <c r="N86" s="80"/>
    </row>
    <row r="87" spans="1:14">
      <c r="A87" s="80"/>
      <c r="B87" s="80"/>
      <c r="C87" s="80"/>
      <c r="D87" s="80"/>
      <c r="E87" s="80"/>
      <c r="F87" s="80"/>
      <c r="G87" s="80"/>
      <c r="H87" s="80"/>
      <c r="I87" s="80"/>
      <c r="J87" s="80"/>
      <c r="K87" s="80"/>
      <c r="L87" s="80"/>
      <c r="M87" s="80"/>
      <c r="N87" s="80"/>
    </row>
    <row r="88" spans="1:14">
      <c r="A88" s="80"/>
      <c r="B88" s="80"/>
      <c r="C88" s="80"/>
      <c r="D88" s="80"/>
      <c r="E88" s="80"/>
      <c r="F88" s="80"/>
      <c r="G88" s="80"/>
      <c r="H88" s="80"/>
      <c r="I88" s="80"/>
      <c r="J88" s="80"/>
      <c r="K88" s="80"/>
      <c r="L88" s="80"/>
      <c r="M88" s="80"/>
      <c r="N88" s="80"/>
    </row>
    <row r="89" spans="1:14">
      <c r="A89" s="80"/>
      <c r="B89" s="80"/>
      <c r="C89" s="80"/>
      <c r="D89" s="80"/>
      <c r="E89" s="80"/>
      <c r="F89" s="80"/>
      <c r="G89" s="80"/>
      <c r="H89" s="80"/>
      <c r="I89" s="80"/>
      <c r="J89" s="80"/>
      <c r="K89" s="80"/>
      <c r="L89" s="80"/>
      <c r="M89" s="80"/>
      <c r="N89" s="80"/>
    </row>
    <row r="90" spans="1:14">
      <c r="A90" s="80"/>
      <c r="B90" s="80"/>
      <c r="C90" s="80"/>
      <c r="D90" s="80"/>
      <c r="E90" s="80"/>
      <c r="F90" s="80"/>
      <c r="G90" s="80"/>
      <c r="H90" s="80"/>
      <c r="I90" s="80"/>
      <c r="J90" s="80"/>
      <c r="K90" s="80"/>
      <c r="L90" s="80"/>
      <c r="M90" s="80"/>
      <c r="N90" s="80"/>
    </row>
    <row r="91" spans="1:14">
      <c r="A91" s="80"/>
      <c r="B91" s="80"/>
      <c r="C91" s="80"/>
      <c r="D91" s="80"/>
      <c r="E91" s="80"/>
      <c r="F91" s="80"/>
      <c r="G91" s="80"/>
      <c r="H91" s="80"/>
      <c r="I91" s="80"/>
      <c r="J91" s="80"/>
      <c r="K91" s="80"/>
      <c r="L91" s="80"/>
      <c r="M91" s="80"/>
      <c r="N91" s="80"/>
    </row>
    <row r="92" spans="1:14">
      <c r="A92" s="80"/>
      <c r="B92" s="80"/>
      <c r="C92" s="80"/>
      <c r="D92" s="80"/>
      <c r="E92" s="80"/>
      <c r="F92" s="80"/>
      <c r="G92" s="80"/>
      <c r="H92" s="80"/>
      <c r="I92" s="80"/>
      <c r="J92" s="80"/>
      <c r="K92" s="80"/>
      <c r="L92" s="80"/>
      <c r="M92" s="80"/>
      <c r="N92" s="80"/>
    </row>
    <row r="93" spans="1:14">
      <c r="A93" s="80"/>
      <c r="B93" s="80"/>
      <c r="C93" s="80"/>
      <c r="D93" s="80"/>
      <c r="E93" s="80"/>
      <c r="F93" s="80"/>
      <c r="G93" s="80"/>
      <c r="H93" s="80"/>
      <c r="I93" s="80"/>
      <c r="J93" s="80"/>
      <c r="K93" s="80"/>
      <c r="L93" s="80"/>
      <c r="M93" s="80"/>
      <c r="N93" s="80"/>
    </row>
    <row r="94" spans="1:14">
      <c r="A94" s="80"/>
      <c r="B94" s="80"/>
      <c r="C94" s="80"/>
      <c r="D94" s="80"/>
      <c r="E94" s="80"/>
      <c r="F94" s="80"/>
      <c r="G94" s="80"/>
      <c r="H94" s="80"/>
      <c r="I94" s="80"/>
      <c r="J94" s="80"/>
      <c r="K94" s="80"/>
      <c r="L94" s="80"/>
      <c r="M94" s="80"/>
      <c r="N94" s="80"/>
    </row>
    <row r="95" spans="1:14">
      <c r="A95" s="80"/>
      <c r="B95" s="80"/>
      <c r="C95" s="80"/>
      <c r="D95" s="80"/>
      <c r="E95" s="80"/>
      <c r="F95" s="80"/>
      <c r="G95" s="80"/>
      <c r="H95" s="80"/>
      <c r="I95" s="80"/>
      <c r="J95" s="80"/>
      <c r="K95" s="80"/>
      <c r="L95" s="80"/>
      <c r="M95" s="80"/>
      <c r="N95" s="80"/>
    </row>
    <row r="96" spans="1:14">
      <c r="A96" s="80"/>
      <c r="B96" s="80"/>
      <c r="C96" s="80"/>
      <c r="D96" s="80"/>
      <c r="E96" s="80"/>
      <c r="F96" s="80"/>
      <c r="G96" s="80"/>
      <c r="H96" s="80"/>
      <c r="I96" s="80"/>
      <c r="J96" s="80"/>
      <c r="K96" s="80"/>
      <c r="L96" s="80"/>
      <c r="M96" s="80"/>
      <c r="N96" s="80"/>
    </row>
    <row r="97" spans="1:14">
      <c r="A97" s="80"/>
      <c r="B97" s="80"/>
      <c r="C97" s="80"/>
      <c r="D97" s="80"/>
      <c r="E97" s="80"/>
      <c r="F97" s="80"/>
      <c r="G97" s="80"/>
      <c r="H97" s="80"/>
      <c r="I97" s="80"/>
      <c r="J97" s="80"/>
      <c r="K97" s="80"/>
      <c r="L97" s="80"/>
      <c r="M97" s="80"/>
      <c r="N97" s="80"/>
    </row>
    <row r="98" spans="1:14">
      <c r="A98" s="80"/>
      <c r="B98" s="80"/>
      <c r="C98" s="80"/>
      <c r="D98" s="80"/>
      <c r="E98" s="80"/>
      <c r="F98" s="80"/>
      <c r="G98" s="80"/>
      <c r="H98" s="80"/>
      <c r="I98" s="80"/>
      <c r="J98" s="80"/>
      <c r="K98" s="80"/>
      <c r="L98" s="80"/>
      <c r="M98" s="80"/>
      <c r="N98" s="80"/>
    </row>
    <row r="99" spans="1:14">
      <c r="A99" s="80"/>
      <c r="B99" s="80"/>
      <c r="C99" s="80"/>
      <c r="D99" s="80"/>
      <c r="E99" s="80"/>
      <c r="F99" s="80"/>
      <c r="G99" s="80"/>
      <c r="H99" s="80"/>
      <c r="I99" s="80"/>
      <c r="J99" s="80"/>
      <c r="K99" s="80"/>
      <c r="L99" s="80"/>
      <c r="M99" s="80"/>
      <c r="N99" s="80"/>
    </row>
    <row r="100" spans="1:14">
      <c r="A100" s="80"/>
      <c r="B100" s="80"/>
      <c r="C100" s="80"/>
      <c r="D100" s="80"/>
      <c r="E100" s="80"/>
      <c r="F100" s="80"/>
      <c r="G100" s="80"/>
      <c r="H100" s="80"/>
      <c r="I100" s="80"/>
      <c r="J100" s="80"/>
      <c r="K100" s="80"/>
      <c r="L100" s="80"/>
      <c r="M100" s="80"/>
      <c r="N100" s="80"/>
    </row>
    <row r="101" spans="1:14">
      <c r="A101" s="80"/>
      <c r="B101" s="80"/>
      <c r="C101" s="80"/>
      <c r="D101" s="80"/>
      <c r="E101" s="80"/>
      <c r="F101" s="80"/>
      <c r="G101" s="80"/>
      <c r="H101" s="80"/>
      <c r="I101" s="80"/>
      <c r="J101" s="80"/>
      <c r="K101" s="80"/>
      <c r="L101" s="80"/>
      <c r="M101" s="80"/>
      <c r="N101" s="80"/>
    </row>
    <row r="102" spans="1:14">
      <c r="A102" s="80"/>
      <c r="B102" s="80"/>
      <c r="C102" s="80"/>
      <c r="D102" s="80"/>
      <c r="E102" s="80"/>
      <c r="F102" s="80"/>
      <c r="G102" s="80"/>
      <c r="H102" s="80"/>
      <c r="I102" s="80"/>
      <c r="J102" s="80"/>
      <c r="K102" s="80"/>
      <c r="L102" s="80"/>
      <c r="M102" s="80"/>
      <c r="N102" s="80"/>
    </row>
    <row r="103" spans="1:14">
      <c r="A103" s="80"/>
      <c r="B103" s="80"/>
      <c r="C103" s="80"/>
      <c r="D103" s="80"/>
      <c r="E103" s="80"/>
      <c r="F103" s="80"/>
      <c r="G103" s="80"/>
      <c r="H103" s="80"/>
      <c r="I103" s="80"/>
      <c r="J103" s="80"/>
      <c r="K103" s="80"/>
      <c r="L103" s="80"/>
      <c r="M103" s="80"/>
      <c r="N103" s="80"/>
    </row>
    <row r="104" spans="1:14">
      <c r="A104" s="80"/>
      <c r="B104" s="80"/>
      <c r="C104" s="80"/>
      <c r="D104" s="80"/>
      <c r="E104" s="80"/>
      <c r="F104" s="80"/>
      <c r="G104" s="80"/>
      <c r="H104" s="80"/>
      <c r="I104" s="80"/>
      <c r="J104" s="80"/>
      <c r="K104" s="80"/>
      <c r="L104" s="80"/>
      <c r="M104" s="80"/>
      <c r="N104" s="80"/>
    </row>
    <row r="105" spans="1:14">
      <c r="A105" s="80"/>
      <c r="B105" s="80"/>
      <c r="C105" s="80"/>
      <c r="D105" s="80"/>
      <c r="E105" s="80"/>
      <c r="F105" s="80"/>
      <c r="G105" s="80"/>
      <c r="H105" s="80"/>
      <c r="I105" s="80"/>
      <c r="J105" s="80"/>
      <c r="K105" s="80"/>
      <c r="L105" s="80"/>
      <c r="M105" s="80"/>
      <c r="N105" s="80"/>
    </row>
    <row r="106" spans="1:14">
      <c r="A106" s="80"/>
      <c r="B106" s="80"/>
      <c r="C106" s="80"/>
      <c r="D106" s="80"/>
      <c r="E106" s="80"/>
      <c r="F106" s="80"/>
      <c r="G106" s="80"/>
      <c r="H106" s="80"/>
      <c r="I106" s="80"/>
      <c r="J106" s="80"/>
      <c r="K106" s="80"/>
      <c r="L106" s="80"/>
      <c r="M106" s="80"/>
      <c r="N106" s="80"/>
    </row>
    <row r="107" spans="1:14">
      <c r="A107" s="7"/>
      <c r="B107" s="7"/>
      <c r="C107" s="7"/>
      <c r="D107" s="7"/>
      <c r="E107" s="7"/>
      <c r="F107" s="7"/>
      <c r="G107" s="7"/>
      <c r="H107" s="7"/>
      <c r="I107" s="7"/>
      <c r="J107" s="7"/>
      <c r="K107" s="7"/>
      <c r="L107" s="7"/>
      <c r="M107" s="7"/>
    </row>
    <row r="108" spans="1:14">
      <c r="A108" s="7"/>
      <c r="B108" s="7"/>
      <c r="C108" s="7"/>
      <c r="D108" s="7"/>
      <c r="E108" s="7"/>
      <c r="F108" s="7"/>
      <c r="G108" s="7"/>
      <c r="H108" s="7"/>
      <c r="I108" s="7"/>
      <c r="J108" s="7"/>
      <c r="K108" s="7"/>
      <c r="L108" s="7"/>
      <c r="M108" s="7"/>
    </row>
    <row r="109" spans="1:14">
      <c r="A109" s="7"/>
      <c r="B109" s="7"/>
      <c r="C109" s="7"/>
      <c r="D109" s="7"/>
      <c r="E109" s="7"/>
      <c r="F109" s="7"/>
      <c r="G109" s="7"/>
      <c r="H109" s="7"/>
      <c r="I109" s="7"/>
      <c r="J109" s="7"/>
      <c r="K109" s="7"/>
      <c r="L109" s="7"/>
      <c r="M109" s="7"/>
    </row>
    <row r="110" spans="1:14">
      <c r="A110" s="7"/>
      <c r="B110" s="7"/>
      <c r="C110" s="7"/>
      <c r="D110" s="7"/>
      <c r="E110" s="7"/>
      <c r="F110" s="7"/>
      <c r="G110" s="7"/>
      <c r="H110" s="7"/>
      <c r="I110" s="7"/>
      <c r="J110" s="7"/>
      <c r="K110" s="7"/>
      <c r="L110" s="7"/>
      <c r="M110" s="7"/>
    </row>
    <row r="111" spans="1:14">
      <c r="A111" s="7"/>
      <c r="B111" s="7"/>
      <c r="C111" s="7"/>
      <c r="D111" s="7"/>
      <c r="E111" s="7"/>
      <c r="F111" s="7"/>
      <c r="G111" s="7"/>
      <c r="H111" s="7"/>
      <c r="I111" s="7"/>
      <c r="J111" s="7"/>
      <c r="K111" s="7"/>
      <c r="L111" s="7"/>
      <c r="M111" s="7"/>
    </row>
    <row r="112" spans="1:14">
      <c r="A112" s="7"/>
      <c r="B112" s="7"/>
      <c r="C112" s="7"/>
      <c r="D112" s="7"/>
      <c r="E112" s="7"/>
      <c r="F112" s="7"/>
      <c r="G112" s="7"/>
      <c r="H112" s="7"/>
      <c r="I112" s="7"/>
      <c r="J112" s="7"/>
      <c r="K112" s="7"/>
      <c r="L112" s="7"/>
      <c r="M112" s="7"/>
    </row>
    <row r="113" spans="1:13">
      <c r="A113" s="7"/>
      <c r="B113" s="7"/>
      <c r="C113" s="7"/>
      <c r="D113" s="7"/>
      <c r="E113" s="7"/>
      <c r="F113" s="7"/>
      <c r="G113" s="7"/>
      <c r="H113" s="7"/>
      <c r="I113" s="7"/>
      <c r="J113" s="7"/>
      <c r="K113" s="7"/>
      <c r="L113" s="7"/>
      <c r="M113" s="7"/>
    </row>
    <row r="114" spans="1:13">
      <c r="A114" s="7"/>
      <c r="B114" s="7"/>
      <c r="C114" s="7"/>
      <c r="D114" s="7"/>
      <c r="E114" s="7"/>
      <c r="F114" s="7"/>
      <c r="G114" s="7"/>
      <c r="H114" s="7"/>
      <c r="I114" s="7"/>
      <c r="J114" s="7"/>
      <c r="K114" s="7"/>
      <c r="L114" s="7"/>
      <c r="M114" s="7"/>
    </row>
    <row r="115" spans="1:13">
      <c r="A115" s="7"/>
      <c r="B115" s="7"/>
      <c r="C115" s="7"/>
      <c r="D115" s="7"/>
      <c r="E115" s="7"/>
      <c r="F115" s="7"/>
      <c r="G115" s="7"/>
      <c r="H115" s="7"/>
      <c r="I115" s="7"/>
      <c r="J115" s="7"/>
      <c r="K115" s="7"/>
      <c r="L115" s="7"/>
      <c r="M115" s="7"/>
    </row>
    <row r="116" spans="1:13">
      <c r="A116" s="7"/>
      <c r="B116" s="7"/>
      <c r="C116" s="7"/>
      <c r="D116" s="7"/>
      <c r="E116" s="7"/>
      <c r="F116" s="7"/>
      <c r="G116" s="7"/>
      <c r="H116" s="7"/>
      <c r="I116" s="7"/>
      <c r="J116" s="7"/>
      <c r="K116" s="7"/>
      <c r="L116" s="7"/>
      <c r="M116" s="7"/>
    </row>
    <row r="117" spans="1:13">
      <c r="A117" s="7"/>
      <c r="B117" s="7"/>
      <c r="C117" s="7"/>
      <c r="D117" s="7"/>
      <c r="E117" s="7"/>
      <c r="F117" s="7"/>
      <c r="G117" s="7"/>
      <c r="H117" s="7"/>
      <c r="I117" s="7"/>
      <c r="J117" s="7"/>
      <c r="K117" s="7"/>
      <c r="L117" s="7"/>
      <c r="M117" s="7"/>
    </row>
    <row r="118" spans="1:13">
      <c r="A118" s="7"/>
      <c r="B118" s="7"/>
      <c r="C118" s="7"/>
      <c r="D118" s="7"/>
      <c r="E118" s="7"/>
      <c r="F118" s="7"/>
      <c r="G118" s="7"/>
      <c r="H118" s="7"/>
      <c r="I118" s="7"/>
      <c r="J118" s="7"/>
      <c r="K118" s="7"/>
      <c r="L118" s="7"/>
      <c r="M118" s="7"/>
    </row>
    <row r="119" spans="1:13">
      <c r="A119" s="7"/>
      <c r="B119" s="7"/>
      <c r="C119" s="7"/>
      <c r="D119" s="7"/>
      <c r="E119" s="7"/>
      <c r="F119" s="7"/>
      <c r="G119" s="7"/>
      <c r="H119" s="7"/>
      <c r="I119" s="7"/>
      <c r="J119" s="7"/>
      <c r="K119" s="7"/>
      <c r="L119" s="7"/>
      <c r="M119" s="7"/>
    </row>
    <row r="120" spans="1:13">
      <c r="A120" s="7"/>
      <c r="B120" s="7"/>
      <c r="C120" s="7"/>
      <c r="D120" s="7"/>
      <c r="E120" s="7"/>
      <c r="F120" s="7"/>
      <c r="G120" s="7"/>
      <c r="H120" s="7"/>
      <c r="I120" s="7"/>
      <c r="J120" s="7"/>
      <c r="K120" s="7"/>
      <c r="L120" s="7"/>
      <c r="M120" s="7"/>
    </row>
    <row r="121" spans="1:13">
      <c r="A121" s="7"/>
      <c r="B121" s="7"/>
      <c r="C121" s="7"/>
      <c r="D121" s="7"/>
      <c r="E121" s="7"/>
      <c r="F121" s="7"/>
      <c r="G121" s="7"/>
      <c r="H121" s="7"/>
      <c r="I121" s="7"/>
      <c r="J121" s="7"/>
      <c r="K121" s="7"/>
      <c r="L121" s="7"/>
      <c r="M121" s="7"/>
    </row>
    <row r="122" spans="1:13">
      <c r="A122" s="7"/>
      <c r="B122" s="7"/>
      <c r="C122" s="7"/>
      <c r="D122" s="7"/>
      <c r="E122" s="7"/>
      <c r="F122" s="7"/>
      <c r="G122" s="7"/>
      <c r="H122" s="7"/>
      <c r="I122" s="7"/>
      <c r="J122" s="7"/>
      <c r="K122" s="7"/>
      <c r="L122" s="7"/>
      <c r="M122" s="7"/>
    </row>
    <row r="123" spans="1:13">
      <c r="A123" s="7"/>
      <c r="B123" s="7"/>
      <c r="C123" s="7"/>
      <c r="D123" s="7"/>
      <c r="E123" s="7"/>
      <c r="F123" s="7"/>
      <c r="G123" s="7"/>
      <c r="H123" s="7"/>
      <c r="I123" s="7"/>
      <c r="J123" s="7"/>
      <c r="K123" s="7"/>
      <c r="L123" s="7"/>
      <c r="M123" s="7"/>
    </row>
    <row r="124" spans="1:13">
      <c r="A124" s="7"/>
      <c r="B124" s="7"/>
      <c r="C124" s="7"/>
      <c r="D124" s="7"/>
      <c r="E124" s="7"/>
      <c r="F124" s="7"/>
      <c r="G124" s="7"/>
      <c r="H124" s="7"/>
      <c r="I124" s="7"/>
      <c r="J124" s="7"/>
      <c r="K124" s="7"/>
      <c r="L124" s="7"/>
      <c r="M124" s="7"/>
    </row>
    <row r="125" spans="1:13">
      <c r="A125" s="7"/>
      <c r="B125" s="7"/>
      <c r="C125" s="7"/>
      <c r="D125" s="7"/>
      <c r="E125" s="7"/>
      <c r="F125" s="7"/>
      <c r="G125" s="7"/>
      <c r="H125" s="7"/>
      <c r="I125" s="7"/>
      <c r="J125" s="7"/>
      <c r="K125" s="7"/>
      <c r="L125" s="7"/>
      <c r="M125" s="7"/>
    </row>
    <row r="126" spans="1:13">
      <c r="A126" s="7"/>
      <c r="B126" s="7"/>
      <c r="C126" s="7"/>
      <c r="D126" s="7"/>
      <c r="E126" s="7"/>
      <c r="F126" s="7"/>
      <c r="G126" s="7"/>
      <c r="H126" s="7"/>
      <c r="I126" s="7"/>
      <c r="J126" s="7"/>
      <c r="K126" s="7"/>
      <c r="L126" s="7"/>
      <c r="M126" s="7"/>
    </row>
    <row r="127" spans="1:13">
      <c r="A127" s="7"/>
      <c r="B127" s="7"/>
      <c r="C127" s="7"/>
      <c r="D127" s="7"/>
      <c r="E127" s="7"/>
      <c r="F127" s="7"/>
      <c r="G127" s="7"/>
      <c r="H127" s="7"/>
      <c r="I127" s="7"/>
      <c r="J127" s="7"/>
      <c r="K127" s="7"/>
      <c r="L127" s="7"/>
      <c r="M127" s="7"/>
    </row>
    <row r="128" spans="1:13">
      <c r="A128" s="7"/>
      <c r="B128" s="7"/>
      <c r="C128" s="7"/>
      <c r="D128" s="7"/>
      <c r="E128" s="7"/>
      <c r="F128" s="7"/>
      <c r="G128" s="7"/>
      <c r="H128" s="7"/>
      <c r="I128" s="7"/>
      <c r="J128" s="7"/>
      <c r="K128" s="7"/>
      <c r="L128" s="7"/>
      <c r="M128" s="7"/>
    </row>
    <row r="129" spans="1:13">
      <c r="A129" s="7"/>
      <c r="B129" s="7"/>
      <c r="C129" s="7"/>
      <c r="D129" s="7"/>
      <c r="E129" s="7"/>
      <c r="F129" s="7"/>
      <c r="G129" s="7"/>
      <c r="H129" s="7"/>
      <c r="I129" s="7"/>
      <c r="J129" s="7"/>
      <c r="K129" s="7"/>
      <c r="L129" s="7"/>
      <c r="M129" s="7"/>
    </row>
    <row r="130" spans="1:13">
      <c r="A130" s="7"/>
      <c r="B130" s="7"/>
      <c r="C130" s="7"/>
      <c r="D130" s="7"/>
      <c r="E130" s="7"/>
      <c r="F130" s="7"/>
      <c r="G130" s="7"/>
      <c r="H130" s="7"/>
      <c r="I130" s="7"/>
      <c r="J130" s="7"/>
      <c r="K130" s="7"/>
      <c r="L130" s="7"/>
      <c r="M130" s="7"/>
    </row>
    <row r="131" spans="1:13">
      <c r="A131" s="7"/>
      <c r="B131" s="7"/>
      <c r="C131" s="7"/>
      <c r="D131" s="7"/>
      <c r="E131" s="7"/>
      <c r="F131" s="7"/>
      <c r="G131" s="7"/>
      <c r="H131" s="7"/>
      <c r="I131" s="7"/>
      <c r="J131" s="7"/>
      <c r="K131" s="7"/>
      <c r="L131" s="7"/>
      <c r="M131" s="7"/>
    </row>
    <row r="132" spans="1:13">
      <c r="A132" s="7"/>
      <c r="B132" s="7"/>
      <c r="C132" s="7"/>
      <c r="D132" s="7"/>
      <c r="E132" s="7"/>
      <c r="F132" s="7"/>
      <c r="G132" s="7"/>
      <c r="H132" s="7"/>
      <c r="I132" s="7"/>
      <c r="J132" s="7"/>
      <c r="K132" s="7"/>
      <c r="L132" s="7"/>
      <c r="M132" s="7"/>
    </row>
    <row r="133" spans="1:13">
      <c r="A133" s="7"/>
      <c r="B133" s="7"/>
      <c r="C133" s="7"/>
      <c r="D133" s="7"/>
      <c r="E133" s="7"/>
      <c r="F133" s="7"/>
      <c r="G133" s="7"/>
      <c r="H133" s="7"/>
      <c r="I133" s="7"/>
      <c r="J133" s="7"/>
      <c r="K133" s="7"/>
      <c r="L133" s="7"/>
      <c r="M133" s="7"/>
    </row>
    <row r="134" spans="1:13">
      <c r="A134" s="7"/>
      <c r="B134" s="7"/>
      <c r="C134" s="7"/>
      <c r="D134" s="7"/>
      <c r="E134" s="7"/>
      <c r="F134" s="7"/>
      <c r="G134" s="7"/>
      <c r="H134" s="7"/>
      <c r="I134" s="7"/>
      <c r="J134" s="7"/>
      <c r="K134" s="7"/>
      <c r="L134" s="7"/>
      <c r="M134" s="7"/>
    </row>
  </sheetData>
  <mergeCells count="14">
    <mergeCell ref="J5:L5"/>
    <mergeCell ref="I9:N9"/>
    <mergeCell ref="M13:N13"/>
    <mergeCell ref="I12:I13"/>
    <mergeCell ref="K12:N12"/>
    <mergeCell ref="K13:L13"/>
    <mergeCell ref="J12:J13"/>
    <mergeCell ref="D5:F5"/>
    <mergeCell ref="B9:G9"/>
    <mergeCell ref="B12:B13"/>
    <mergeCell ref="D12:G12"/>
    <mergeCell ref="C12:C13"/>
    <mergeCell ref="D13:E13"/>
    <mergeCell ref="F13:G13"/>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B3:M86"/>
  <sheetViews>
    <sheetView tabSelected="1" topLeftCell="A37" workbookViewId="0">
      <selection activeCell="J78" sqref="J78"/>
    </sheetView>
  </sheetViews>
  <sheetFormatPr defaultRowHeight="15"/>
  <cols>
    <col min="1" max="1" width="5.85546875" customWidth="1"/>
    <col min="2" max="2" width="24.140625" customWidth="1"/>
    <col min="3" max="3" width="15.140625" customWidth="1"/>
    <col min="4" max="4" width="16" customWidth="1"/>
    <col min="5" max="5" width="15.7109375" customWidth="1"/>
    <col min="6" max="6" width="13.85546875" customWidth="1"/>
  </cols>
  <sheetData>
    <row r="3" spans="2:12" ht="15.75" thickBot="1"/>
    <row r="4" spans="2:12" ht="17.25" thickTop="1" thickBot="1">
      <c r="C4" s="140" t="s">
        <v>0</v>
      </c>
      <c r="D4" s="141"/>
    </row>
    <row r="6" spans="2:12" ht="15.75" thickBot="1"/>
    <row r="7" spans="2:12" ht="57.75" customHeight="1" thickTop="1" thickBot="1">
      <c r="B7" s="142" t="s">
        <v>1</v>
      </c>
      <c r="C7" s="143"/>
      <c r="D7" s="143"/>
      <c r="E7" s="143"/>
      <c r="F7" s="144"/>
    </row>
    <row r="9" spans="2:12" ht="15.75" thickBot="1"/>
    <row r="10" spans="2:12" ht="16.5" thickBot="1">
      <c r="B10" s="146" t="s">
        <v>2</v>
      </c>
      <c r="C10" s="145" t="s">
        <v>3</v>
      </c>
      <c r="D10" s="145"/>
      <c r="E10" s="145" t="s">
        <v>4</v>
      </c>
      <c r="F10" s="145"/>
    </row>
    <row r="11" spans="2:12" ht="15.75">
      <c r="B11" s="147"/>
      <c r="C11" s="72" t="s">
        <v>5</v>
      </c>
      <c r="D11" s="72" t="s">
        <v>6</v>
      </c>
      <c r="E11" s="72" t="s">
        <v>5</v>
      </c>
      <c r="F11" s="72" t="s">
        <v>6</v>
      </c>
    </row>
    <row r="12" spans="2:12" ht="16.5" thickBot="1">
      <c r="B12" s="148"/>
      <c r="C12" s="73" t="s">
        <v>7</v>
      </c>
      <c r="D12" s="73" t="s">
        <v>7</v>
      </c>
      <c r="E12" s="73" t="s">
        <v>7</v>
      </c>
      <c r="F12" s="73" t="s">
        <v>7</v>
      </c>
    </row>
    <row r="14" spans="2:12" ht="18.75">
      <c r="B14" s="84" t="s">
        <v>8</v>
      </c>
      <c r="C14" s="85">
        <v>2</v>
      </c>
      <c r="D14" s="86">
        <v>4</v>
      </c>
      <c r="E14" s="87">
        <v>5</v>
      </c>
      <c r="F14" s="88">
        <v>0</v>
      </c>
      <c r="I14" s="79"/>
      <c r="J14" s="79"/>
      <c r="K14" s="79"/>
      <c r="L14" s="79"/>
    </row>
    <row r="15" spans="2:12" ht="18.75">
      <c r="B15" s="84" t="s">
        <v>9</v>
      </c>
      <c r="C15" s="85">
        <v>317</v>
      </c>
      <c r="D15" s="86">
        <v>9</v>
      </c>
      <c r="E15" s="87">
        <v>191</v>
      </c>
      <c r="F15" s="88">
        <v>18</v>
      </c>
      <c r="I15" s="79"/>
      <c r="J15" s="79"/>
      <c r="K15" s="79"/>
      <c r="L15" s="79"/>
    </row>
    <row r="16" spans="2:12" ht="18.75">
      <c r="B16" s="84" t="s">
        <v>10</v>
      </c>
      <c r="C16" s="85">
        <v>578</v>
      </c>
      <c r="D16" s="86">
        <v>149</v>
      </c>
      <c r="E16" s="87">
        <v>378</v>
      </c>
      <c r="F16" s="88">
        <v>149</v>
      </c>
      <c r="I16" s="81"/>
      <c r="J16" s="81"/>
      <c r="K16" s="82"/>
      <c r="L16" s="82"/>
    </row>
    <row r="17" spans="2:13" ht="18.75">
      <c r="B17" s="84" t="s">
        <v>11</v>
      </c>
      <c r="C17" s="85">
        <v>7</v>
      </c>
      <c r="D17" s="86">
        <v>114</v>
      </c>
      <c r="E17" s="87">
        <v>121</v>
      </c>
      <c r="F17" s="88">
        <v>7</v>
      </c>
      <c r="I17" s="81"/>
      <c r="J17" s="81"/>
      <c r="K17" s="82"/>
      <c r="L17" s="82"/>
    </row>
    <row r="18" spans="2:13" ht="18.75">
      <c r="B18" s="84" t="s">
        <v>12</v>
      </c>
      <c r="C18" s="85">
        <v>125</v>
      </c>
      <c r="D18" s="86">
        <v>60</v>
      </c>
      <c r="E18" s="87">
        <v>66</v>
      </c>
      <c r="F18" s="88">
        <v>13</v>
      </c>
      <c r="I18" s="81"/>
      <c r="J18" s="81"/>
      <c r="K18" s="82"/>
      <c r="L18" s="82"/>
    </row>
    <row r="19" spans="2:13" ht="18.75">
      <c r="B19" s="84" t="s">
        <v>13</v>
      </c>
      <c r="C19" s="85">
        <v>20</v>
      </c>
      <c r="D19" s="86">
        <v>2</v>
      </c>
      <c r="E19" s="87">
        <v>41</v>
      </c>
      <c r="F19" s="88">
        <v>1</v>
      </c>
      <c r="I19" s="81"/>
      <c r="J19" s="81"/>
      <c r="K19" s="82"/>
      <c r="L19" s="82"/>
    </row>
    <row r="20" spans="2:13" ht="18.75">
      <c r="B20" s="84" t="s">
        <v>14</v>
      </c>
      <c r="C20" s="85">
        <v>242</v>
      </c>
      <c r="D20" s="86">
        <v>10</v>
      </c>
      <c r="E20" s="87">
        <v>142</v>
      </c>
      <c r="F20" s="88">
        <v>22</v>
      </c>
      <c r="I20" s="81"/>
      <c r="J20" s="81"/>
      <c r="K20" s="82"/>
      <c r="L20" s="82"/>
      <c r="M20" s="78"/>
    </row>
    <row r="21" spans="2:13" ht="18.75">
      <c r="B21" s="84" t="s">
        <v>35</v>
      </c>
      <c r="C21" s="85">
        <v>1200</v>
      </c>
      <c r="D21" s="86">
        <v>0</v>
      </c>
      <c r="E21" s="87">
        <v>654</v>
      </c>
      <c r="F21" s="88">
        <v>0</v>
      </c>
      <c r="I21" s="81"/>
      <c r="J21" s="81"/>
      <c r="K21" s="82"/>
      <c r="L21" s="82"/>
      <c r="M21" s="78"/>
    </row>
    <row r="22" spans="2:13" ht="18.75">
      <c r="B22" s="84" t="s">
        <v>36</v>
      </c>
      <c r="C22" s="85">
        <v>166</v>
      </c>
      <c r="D22" s="86">
        <v>0</v>
      </c>
      <c r="E22" s="87">
        <v>117</v>
      </c>
      <c r="F22" s="88">
        <v>0</v>
      </c>
      <c r="I22" s="81"/>
      <c r="J22" s="81"/>
      <c r="K22" s="82"/>
      <c r="L22" s="82"/>
      <c r="M22" s="78"/>
    </row>
    <row r="23" spans="2:13" ht="18.75">
      <c r="B23" s="84" t="s">
        <v>30</v>
      </c>
      <c r="C23" s="85">
        <v>201</v>
      </c>
      <c r="D23" s="86">
        <v>923</v>
      </c>
      <c r="E23" s="87">
        <v>904</v>
      </c>
      <c r="F23" s="89">
        <v>822</v>
      </c>
      <c r="I23" s="79"/>
      <c r="J23" s="81"/>
      <c r="K23" s="82"/>
      <c r="L23" s="82"/>
      <c r="M23" s="78"/>
    </row>
    <row r="24" spans="2:13" ht="18.75">
      <c r="B24" s="84" t="s">
        <v>33</v>
      </c>
      <c r="C24" s="85">
        <v>24</v>
      </c>
      <c r="D24" s="86">
        <v>0</v>
      </c>
      <c r="E24" s="87">
        <v>41</v>
      </c>
      <c r="F24" s="88">
        <v>0</v>
      </c>
      <c r="M24" s="78"/>
    </row>
    <row r="25" spans="2:13" ht="18.75">
      <c r="B25" s="84" t="s">
        <v>15</v>
      </c>
      <c r="C25" s="85">
        <v>603</v>
      </c>
      <c r="D25" s="86">
        <v>145</v>
      </c>
      <c r="E25" s="87">
        <v>1312</v>
      </c>
      <c r="F25" s="88">
        <v>70</v>
      </c>
      <c r="M25" s="78"/>
    </row>
    <row r="26" spans="2:13" ht="18.75">
      <c r="B26" s="84" t="s">
        <v>16</v>
      </c>
      <c r="C26" s="85">
        <v>70</v>
      </c>
      <c r="D26" s="86">
        <v>0</v>
      </c>
      <c r="E26" s="87">
        <v>597</v>
      </c>
      <c r="F26" s="88">
        <v>0</v>
      </c>
      <c r="M26" s="78"/>
    </row>
    <row r="27" spans="2:13" ht="18.75">
      <c r="B27" s="84" t="s">
        <v>17</v>
      </c>
      <c r="C27" s="85">
        <v>1</v>
      </c>
      <c r="D27" s="86">
        <v>0</v>
      </c>
      <c r="E27" s="87">
        <v>0</v>
      </c>
      <c r="F27" s="88">
        <v>0</v>
      </c>
      <c r="J27" s="77"/>
      <c r="K27" s="77"/>
      <c r="L27" s="78"/>
      <c r="M27" s="78"/>
    </row>
    <row r="28" spans="2:13" ht="18.75">
      <c r="B28" s="84" t="s">
        <v>18</v>
      </c>
      <c r="C28" s="85">
        <v>24</v>
      </c>
      <c r="D28" s="86">
        <v>0</v>
      </c>
      <c r="E28" s="87">
        <v>295</v>
      </c>
      <c r="F28" s="88">
        <v>0</v>
      </c>
      <c r="J28" s="77"/>
      <c r="K28" s="77"/>
      <c r="L28" s="78"/>
      <c r="M28" s="78"/>
    </row>
    <row r="29" spans="2:13" ht="18.75">
      <c r="B29" s="84" t="s">
        <v>28</v>
      </c>
      <c r="C29" s="85">
        <v>343</v>
      </c>
      <c r="D29" s="90">
        <v>0</v>
      </c>
      <c r="E29" s="87">
        <v>249</v>
      </c>
      <c r="F29" s="88">
        <v>0</v>
      </c>
      <c r="I29" s="81"/>
      <c r="J29" s="81"/>
      <c r="K29" s="82"/>
      <c r="L29" s="82"/>
      <c r="M29" s="78"/>
    </row>
    <row r="30" spans="2:13" ht="18.75">
      <c r="B30" s="84" t="s">
        <v>19</v>
      </c>
      <c r="C30" s="85">
        <v>894</v>
      </c>
      <c r="D30" s="86">
        <v>253</v>
      </c>
      <c r="E30" s="87">
        <v>1037</v>
      </c>
      <c r="F30" s="88">
        <v>311</v>
      </c>
      <c r="I30" s="81"/>
      <c r="J30" s="81"/>
      <c r="K30" s="82"/>
      <c r="L30" s="82"/>
      <c r="M30" s="78"/>
    </row>
    <row r="31" spans="2:13">
      <c r="B31" s="74"/>
      <c r="I31" s="81"/>
      <c r="J31" s="79"/>
      <c r="K31" s="82"/>
      <c r="L31" s="82"/>
    </row>
    <row r="32" spans="2:13" ht="15.75" thickBot="1">
      <c r="B32" s="74"/>
    </row>
    <row r="33" spans="2:6" ht="19.5" thickBot="1">
      <c r="B33" s="83" t="s">
        <v>37</v>
      </c>
      <c r="C33" s="110">
        <v>4817</v>
      </c>
      <c r="D33" s="111">
        <f>SUM(D14:D30)</f>
        <v>1669</v>
      </c>
      <c r="E33" s="111">
        <f>SUM(E14:E30)</f>
        <v>6150</v>
      </c>
      <c r="F33" s="112">
        <f>SUM(F15:F30)</f>
        <v>1413</v>
      </c>
    </row>
    <row r="42" spans="2:6" ht="15.75" thickBot="1">
      <c r="B42" s="79"/>
      <c r="C42" s="79"/>
      <c r="D42" s="79"/>
      <c r="E42" s="79"/>
    </row>
    <row r="43" spans="2:6" ht="17.25" thickTop="1" thickBot="1">
      <c r="B43" s="79"/>
      <c r="C43" s="140" t="s">
        <v>40</v>
      </c>
      <c r="D43" s="141"/>
      <c r="E43" s="79"/>
    </row>
    <row r="46" spans="2:6" ht="15.75" thickBot="1"/>
    <row r="47" spans="2:6" ht="59.25" customHeight="1" thickTop="1" thickBot="1">
      <c r="B47" s="142" t="s">
        <v>41</v>
      </c>
      <c r="C47" s="143"/>
      <c r="D47" s="143"/>
      <c r="E47" s="143"/>
      <c r="F47" s="144"/>
    </row>
    <row r="48" spans="2:6" ht="16.5" thickTop="1" thickBot="1"/>
    <row r="49" spans="2:6" ht="15.75" thickBot="1">
      <c r="B49" s="150" t="s">
        <v>2</v>
      </c>
      <c r="C49" s="149" t="s">
        <v>3</v>
      </c>
      <c r="D49" s="149"/>
      <c r="E49" s="149" t="s">
        <v>4</v>
      </c>
      <c r="F49" s="149"/>
    </row>
    <row r="50" spans="2:6">
      <c r="B50" s="151"/>
      <c r="C50" s="75" t="s">
        <v>5</v>
      </c>
      <c r="D50" s="75" t="s">
        <v>6</v>
      </c>
      <c r="E50" s="75" t="s">
        <v>5</v>
      </c>
      <c r="F50" s="75" t="s">
        <v>6</v>
      </c>
    </row>
    <row r="51" spans="2:6" ht="15.75" thickBot="1">
      <c r="B51" s="152"/>
      <c r="C51" s="76" t="s">
        <v>27</v>
      </c>
      <c r="D51" s="76" t="s">
        <v>27</v>
      </c>
      <c r="E51" s="76" t="s">
        <v>27</v>
      </c>
      <c r="F51" s="76" t="s">
        <v>27</v>
      </c>
    </row>
    <row r="52" spans="2:6" ht="15.75" thickBot="1"/>
    <row r="53" spans="2:6" ht="18.75">
      <c r="B53" s="97" t="s">
        <v>8</v>
      </c>
      <c r="C53" s="98">
        <v>1194</v>
      </c>
      <c r="D53" s="99">
        <v>36984</v>
      </c>
      <c r="E53" s="100">
        <v>123742</v>
      </c>
      <c r="F53" s="101">
        <v>0</v>
      </c>
    </row>
    <row r="54" spans="2:6" ht="18.75">
      <c r="B54" s="91" t="s">
        <v>9</v>
      </c>
      <c r="C54" s="15">
        <v>2267716</v>
      </c>
      <c r="D54" s="95">
        <v>89625</v>
      </c>
      <c r="E54" s="96">
        <v>773454</v>
      </c>
      <c r="F54" s="102">
        <v>102240</v>
      </c>
    </row>
    <row r="55" spans="2:6" ht="18.75">
      <c r="B55" s="91" t="s">
        <v>10</v>
      </c>
      <c r="C55" s="15">
        <v>9100394</v>
      </c>
      <c r="D55" s="95">
        <v>1550917</v>
      </c>
      <c r="E55" s="96">
        <v>4276458</v>
      </c>
      <c r="F55" s="102">
        <v>1550914</v>
      </c>
    </row>
    <row r="56" spans="2:6" ht="18.75">
      <c r="B56" s="91" t="s">
        <v>11</v>
      </c>
      <c r="C56" s="15">
        <v>151024</v>
      </c>
      <c r="D56" s="95">
        <v>1905075</v>
      </c>
      <c r="E56" s="96">
        <v>2036593</v>
      </c>
      <c r="F56" s="102">
        <v>151024</v>
      </c>
    </row>
    <row r="57" spans="2:6" ht="18.75">
      <c r="B57" s="91" t="s">
        <v>12</v>
      </c>
      <c r="C57" s="15">
        <v>1410083</v>
      </c>
      <c r="D57" s="95">
        <v>743608</v>
      </c>
      <c r="E57" s="96">
        <v>649996</v>
      </c>
      <c r="F57" s="102">
        <v>40807</v>
      </c>
    </row>
    <row r="58" spans="2:6" ht="18.75">
      <c r="B58" s="91" t="s">
        <v>13</v>
      </c>
      <c r="C58" s="15">
        <v>242525</v>
      </c>
      <c r="D58" s="95">
        <v>8392</v>
      </c>
      <c r="E58" s="96">
        <v>210821</v>
      </c>
      <c r="F58" s="102">
        <v>4522</v>
      </c>
    </row>
    <row r="59" spans="2:6" ht="18.75">
      <c r="B59" s="91" t="s">
        <v>14</v>
      </c>
      <c r="C59" s="15">
        <v>1179813</v>
      </c>
      <c r="D59" s="95">
        <v>72969</v>
      </c>
      <c r="E59" s="96">
        <v>550932</v>
      </c>
      <c r="F59" s="102">
        <v>187644</v>
      </c>
    </row>
    <row r="60" spans="2:6" ht="18.75">
      <c r="B60" s="91" t="s">
        <v>35</v>
      </c>
      <c r="C60" s="15">
        <v>17324660</v>
      </c>
      <c r="D60" s="95">
        <v>0</v>
      </c>
      <c r="E60" s="96">
        <v>2919503</v>
      </c>
      <c r="F60" s="102">
        <v>0</v>
      </c>
    </row>
    <row r="61" spans="2:6" ht="18.75">
      <c r="B61" s="91" t="s">
        <v>36</v>
      </c>
      <c r="C61" s="15">
        <v>3546304</v>
      </c>
      <c r="D61" s="95">
        <v>0</v>
      </c>
      <c r="E61" s="96">
        <v>1607988</v>
      </c>
      <c r="F61" s="102">
        <v>0</v>
      </c>
    </row>
    <row r="62" spans="2:6" ht="18.75">
      <c r="B62" s="91" t="s">
        <v>30</v>
      </c>
      <c r="C62" s="15">
        <v>1892534</v>
      </c>
      <c r="D62" s="95">
        <v>6255389</v>
      </c>
      <c r="E62" s="96">
        <v>8660205</v>
      </c>
      <c r="F62" s="103">
        <v>11195834</v>
      </c>
    </row>
    <row r="63" spans="2:6" ht="18.75">
      <c r="B63" s="91" t="s">
        <v>33</v>
      </c>
      <c r="C63" s="15">
        <v>3130173</v>
      </c>
      <c r="D63" s="95">
        <v>0</v>
      </c>
      <c r="E63" s="96">
        <v>2161063</v>
      </c>
      <c r="F63" s="102">
        <v>0</v>
      </c>
    </row>
    <row r="64" spans="2:6" ht="18.75">
      <c r="B64" s="91" t="s">
        <v>15</v>
      </c>
      <c r="C64" s="15">
        <v>7153659</v>
      </c>
      <c r="D64" s="95">
        <v>1517738</v>
      </c>
      <c r="E64" s="96">
        <v>14890492</v>
      </c>
      <c r="F64" s="102">
        <v>572434</v>
      </c>
    </row>
    <row r="65" spans="2:9" ht="18.75">
      <c r="B65" s="91" t="s">
        <v>16</v>
      </c>
      <c r="C65" s="15">
        <v>836502</v>
      </c>
      <c r="D65" s="95">
        <v>0</v>
      </c>
      <c r="E65" s="96">
        <v>10839458</v>
      </c>
      <c r="F65" s="102">
        <v>0</v>
      </c>
    </row>
    <row r="66" spans="2:9" ht="18.75">
      <c r="B66" s="91" t="s">
        <v>17</v>
      </c>
      <c r="C66" s="15">
        <v>2913</v>
      </c>
      <c r="D66" s="95">
        <v>0</v>
      </c>
      <c r="E66" s="96">
        <v>0</v>
      </c>
      <c r="F66" s="102">
        <v>0</v>
      </c>
    </row>
    <row r="67" spans="2:9" ht="18.75">
      <c r="B67" s="91" t="s">
        <v>18</v>
      </c>
      <c r="C67" s="15">
        <v>429232</v>
      </c>
      <c r="D67" s="95">
        <v>0</v>
      </c>
      <c r="E67" s="96">
        <v>4324816</v>
      </c>
      <c r="F67" s="102">
        <v>0</v>
      </c>
    </row>
    <row r="68" spans="2:9" ht="18.75">
      <c r="B68" s="91" t="s">
        <v>28</v>
      </c>
      <c r="C68" s="15">
        <v>5229781</v>
      </c>
      <c r="D68" s="95">
        <v>0</v>
      </c>
      <c r="E68" s="96">
        <v>3315427</v>
      </c>
      <c r="F68" s="102">
        <v>0</v>
      </c>
    </row>
    <row r="69" spans="2:9" ht="19.5" thickBot="1">
      <c r="B69" s="104" t="s">
        <v>19</v>
      </c>
      <c r="C69" s="105">
        <v>267608</v>
      </c>
      <c r="D69" s="106">
        <v>49418</v>
      </c>
      <c r="E69" s="107">
        <v>693408</v>
      </c>
      <c r="F69" s="113">
        <v>254367</v>
      </c>
    </row>
    <row r="70" spans="2:9">
      <c r="B70" s="74"/>
      <c r="C70" s="74"/>
      <c r="D70" s="74"/>
      <c r="E70" s="74"/>
      <c r="F70" s="74"/>
    </row>
    <row r="71" spans="2:9" ht="15.75" thickBot="1">
      <c r="B71" s="74"/>
      <c r="C71" s="74"/>
      <c r="D71" s="74"/>
      <c r="E71" s="74"/>
      <c r="F71" s="74"/>
    </row>
    <row r="72" spans="2:9" ht="19.5" thickBot="1">
      <c r="B72" s="92" t="s">
        <v>34</v>
      </c>
      <c r="C72" s="93">
        <v>54166115</v>
      </c>
      <c r="D72" s="94">
        <f>SUM(D53:D69)</f>
        <v>12230115</v>
      </c>
      <c r="E72" s="94">
        <f>SUM(E53:E69)</f>
        <v>58034356</v>
      </c>
      <c r="F72" s="116">
        <f>SUM(F54:F69)</f>
        <v>14059786</v>
      </c>
    </row>
    <row r="77" spans="2:9">
      <c r="H77" s="81"/>
      <c r="I77" s="82"/>
    </row>
    <row r="78" spans="2:9">
      <c r="H78" s="81"/>
      <c r="I78" s="82"/>
    </row>
    <row r="79" spans="2:9">
      <c r="H79" s="81"/>
      <c r="I79" s="82"/>
    </row>
    <row r="80" spans="2:9">
      <c r="H80" s="81"/>
      <c r="I80" s="82"/>
    </row>
    <row r="81" spans="8:9">
      <c r="H81" s="81"/>
      <c r="I81" s="82"/>
    </row>
    <row r="82" spans="8:9">
      <c r="H82" s="81"/>
      <c r="I82" s="82"/>
    </row>
    <row r="83" spans="8:9">
      <c r="H83" s="81"/>
      <c r="I83" s="82"/>
    </row>
    <row r="84" spans="8:9">
      <c r="H84" s="81"/>
      <c r="I84" s="82"/>
    </row>
    <row r="85" spans="8:9">
      <c r="H85" s="81"/>
      <c r="I85" s="82"/>
    </row>
    <row r="86" spans="8:9">
      <c r="H86" s="114"/>
      <c r="I86" s="115"/>
    </row>
  </sheetData>
  <mergeCells count="10">
    <mergeCell ref="C43:D43"/>
    <mergeCell ref="B47:F47"/>
    <mergeCell ref="C49:D49"/>
    <mergeCell ref="E49:F49"/>
    <mergeCell ref="B49:B51"/>
    <mergeCell ref="C4:D4"/>
    <mergeCell ref="B7:F7"/>
    <mergeCell ref="C10:D10"/>
    <mergeCell ref="E10:F10"/>
    <mergeCell ref="B10:B12"/>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  TABLE  7</vt:lpstr>
      <vt:lpstr>A TABLE 7A &amp; 7B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amiya.sardar</dc:creator>
  <cp:lastModifiedBy>amiya.sardar</cp:lastModifiedBy>
  <dcterms:created xsi:type="dcterms:W3CDTF">2022-07-25T07:24:11Z</dcterms:created>
  <dcterms:modified xsi:type="dcterms:W3CDTF">2022-08-04T08:02:15Z</dcterms:modified>
</cp:coreProperties>
</file>